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Приложение 4 (ч.5)" sheetId="12" r:id="rId1"/>
  </sheets>
  <definedNames>
    <definedName name="_xlnm.Print_Titles" localSheetId="0">'Приложение 4 (ч.5)'!$4:$7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58" i="12" l="1"/>
  <c r="Q58" i="12"/>
  <c r="R57" i="12"/>
  <c r="Q57" i="12"/>
  <c r="R56" i="12"/>
  <c r="Q56" i="12"/>
  <c r="R54" i="12"/>
  <c r="Q54" i="12"/>
  <c r="Q52" i="12"/>
  <c r="R52" i="12"/>
  <c r="Q53" i="12"/>
  <c r="R53" i="12"/>
  <c r="Q50" i="12"/>
  <c r="R50" i="12"/>
  <c r="Q51" i="12"/>
  <c r="R51" i="12"/>
  <c r="R49" i="12"/>
  <c r="Q49" i="12"/>
  <c r="R39" i="12"/>
  <c r="Q39" i="12"/>
  <c r="R23" i="12"/>
  <c r="Q23" i="12"/>
  <c r="R18" i="12"/>
  <c r="Q18" i="12"/>
  <c r="Q17" i="12"/>
  <c r="R17" i="12"/>
  <c r="R16" i="12"/>
  <c r="Q16" i="12"/>
  <c r="Q15" i="12"/>
  <c r="Q14" i="12"/>
  <c r="R14" i="12"/>
  <c r="Q12" i="12"/>
  <c r="R12" i="12"/>
  <c r="Q13" i="12"/>
  <c r="R13" i="12"/>
  <c r="Q9" i="12"/>
  <c r="R9" i="12"/>
  <c r="Q10" i="12"/>
  <c r="R10" i="12"/>
  <c r="Q11" i="12"/>
  <c r="R11" i="12"/>
  <c r="R8" i="12"/>
  <c r="Q8" i="12"/>
</calcChain>
</file>

<file path=xl/sharedStrings.xml><?xml version="1.0" encoding="utf-8"?>
<sst xmlns="http://schemas.openxmlformats.org/spreadsheetml/2006/main" count="457" uniqueCount="281">
  <si>
    <t>№ п/п</t>
  </si>
  <si>
    <t>Наименование объекта размещения отходов</t>
  </si>
  <si>
    <t>Категория земель</t>
  </si>
  <si>
    <t>Муниципальный район (городской округ), ближайший населенный пункт</t>
  </si>
  <si>
    <t>земли промышленности</t>
  </si>
  <si>
    <t>-</t>
  </si>
  <si>
    <t>ИНН</t>
  </si>
  <si>
    <t>№ объекта в ГРОРО</t>
  </si>
  <si>
    <t>Виды и классы опасности принимаемых для размещения отходов</t>
  </si>
  <si>
    <t>Кадастровые номера земельных участков</t>
  </si>
  <si>
    <t>Площадь земельных участков, га</t>
  </si>
  <si>
    <t>Краткое наименование организации</t>
  </si>
  <si>
    <t>земли населенных пунктов</t>
  </si>
  <si>
    <t>г. Новосибирск</t>
  </si>
  <si>
    <t>г. Искитим</t>
  </si>
  <si>
    <t>54-00001-З-00479-010814</t>
  </si>
  <si>
    <t xml:space="preserve"> 633411, Новосибирская область, Тогучинский район, рп. Горный</t>
  </si>
  <si>
    <t xml:space="preserve"> 630099, Новосибирская область, г.Новосибирск, ул. Революции, д.5</t>
  </si>
  <si>
    <t>Золоотвал подразделения БТЭЦ</t>
  </si>
  <si>
    <t>54-00006-Х-00592-250914</t>
  </si>
  <si>
    <t>54-00007-Х-00592-250914</t>
  </si>
  <si>
    <t>54-00008-Х-00592-250914</t>
  </si>
  <si>
    <t>54-00009-Х-00592-250914</t>
  </si>
  <si>
    <t>630099, г.Новосибирск, ул.Чаплыгина, д. 57</t>
  </si>
  <si>
    <t>54-00012-Х-00164-27022015</t>
  </si>
  <si>
    <t>54-00013-Х-00552-070715</t>
  </si>
  <si>
    <t xml:space="preserve">п. Пашино  </t>
  </si>
  <si>
    <t>632080, Новосибирская область, Северный район, с. Северное, ул. Ленина, д. 87</t>
  </si>
  <si>
    <t xml:space="preserve">630900, г. Новосибирск, ул. Чекалина, 8 </t>
  </si>
  <si>
    <t xml:space="preserve"> 630099, г. Новосибирск, ул. Чаплыгина, 57 </t>
  </si>
  <si>
    <t>54-00014-Х-00552-070715,
 54-00016-Х-00731-11092015</t>
  </si>
  <si>
    <t>Отвал вскрышных пород ООО «СКАЛА»</t>
  </si>
  <si>
    <t>54-00035-З-00294-020818</t>
  </si>
  <si>
    <t>54-00038-Х-00565-291218</t>
  </si>
  <si>
    <t>54-00039-Х-00565-291218</t>
  </si>
  <si>
    <t>54-00040-Х-00565-291218</t>
  </si>
  <si>
    <t xml:space="preserve">632380, Новосибирская область, Куйбышевский район, г. Куйбышев, ул. Садовое кольцо,1 </t>
  </si>
  <si>
    <t>ФКП «АНОЗИТ»</t>
  </si>
  <si>
    <t xml:space="preserve">ООО «СКАЛА» </t>
  </si>
  <si>
    <t>633161, Новосибирская область, р.п. Колывань, ул. Гранитная, 1</t>
  </si>
  <si>
    <t xml:space="preserve">ЗАО «Чернореченский карьер» </t>
  </si>
  <si>
    <t>633224, Новосибирская область, Искитимский район, поселок Листвянский, ул.Советская, 2А</t>
  </si>
  <si>
    <t>633209, Новосибирская обл., г. Искитим, ул.Заводская, д. 1а</t>
  </si>
  <si>
    <t>54-00032-З-00136-250418, 
54-00034-З-00198-130618</t>
  </si>
  <si>
    <t xml:space="preserve">Код отхода 
по ФККО </t>
  </si>
  <si>
    <t xml:space="preserve">Местонахождение объекта </t>
  </si>
  <si>
    <t>54:24:042607:31</t>
  </si>
  <si>
    <t>золошлаковая смесь от сжигания углей практически неопасная</t>
  </si>
  <si>
    <t>куб.м</t>
  </si>
  <si>
    <t xml:space="preserve">тонн </t>
  </si>
  <si>
    <t>Новосибирская, г. Новосибирск, ул. Большая, 310</t>
  </si>
  <si>
    <t>54:19:142601:94</t>
  </si>
  <si>
    <t>54:34:010702:9</t>
  </si>
  <si>
    <t>54:21:023401:353</t>
  </si>
  <si>
    <t>Заключение от 02.06.2003 №1378 Главное управление природных ресурсов и охраны окружающей среды МПР России по Новосибирской области</t>
  </si>
  <si>
    <t>шлам очистки емкостей и трубопроводов от нефти и нефтепродуктов</t>
  </si>
  <si>
    <t>вскрышные породы в смеси практически неопасные</t>
  </si>
  <si>
    <t>54:10:028210:5110</t>
  </si>
  <si>
    <t>54:10:028210:1738</t>
  </si>
  <si>
    <t>54:10:028210:1739</t>
  </si>
  <si>
    <t>54:10:028210:4064</t>
  </si>
  <si>
    <t>земли сельскохозяйственного назначения</t>
  </si>
  <si>
    <t>54:34:010702:472</t>
  </si>
  <si>
    <t>54:19:012601:300
54:19:012601:301</t>
  </si>
  <si>
    <t>ил избыточный биологических очистных сооружений в смеси с осадком механической очистки хозяйственно-бытовых и смешанных сточных вод</t>
  </si>
  <si>
    <t>54:33:030401:3 54:07:057401:11</t>
  </si>
  <si>
    <t>Заключение Управления Роспотребнадзора по Новосибирской области  № 54.НС.01.000.Т.000389.06.11 от 28.06.2011</t>
  </si>
  <si>
    <t>Заключение Управления Роспотребнадзора по Новосибирской области  № 54.НС.01.000.Т.001195.10.13 от 16.10.2013</t>
  </si>
  <si>
    <t>Заключение Управления Роспотребнадзора по Новосибирской области № 54.НС.01.000.Т.001412.11.14 от 05.11.2014 г.</t>
  </si>
  <si>
    <t>размещение отходов</t>
  </si>
  <si>
    <t>№ 54-00023-Х-00255-240517</t>
  </si>
  <si>
    <t>№54-00036-З-00294-020818</t>
  </si>
  <si>
    <t>№54-00024-Х-00255-240517</t>
  </si>
  <si>
    <t>№54-00025-Х-00255-240517</t>
  </si>
  <si>
    <t>54:07:057406:385</t>
  </si>
  <si>
    <t>54:07:047413:759</t>
  </si>
  <si>
    <t>54:07:057401:4728
54:07:057401:4730
54:07:057401:3702
54:07:0574064:314
54:07:057407:181
54:07:057401:5382
54:07:057407:221
54:07:057406:391
54:07:057404:227</t>
  </si>
  <si>
    <t>Заключение Управления Роспотребнадзора по Новосибирской области  № 54.НС.01.000.Т.0000809.06.16 от 09.06.2016</t>
  </si>
  <si>
    <t>Заключение Управления Роспотребнадзора по Новосибирской области  №  54.НС.01.000.Т.000902.07.14 от 30.07.2014</t>
  </si>
  <si>
    <t>Заключение Управления Роспотребнадзора по Новосибирской области  №  54.НС.01.000.Т.000469.05.12 от 02.05.2012</t>
  </si>
  <si>
    <t>Заключение Управления Роспотребнадзора по Новосибирской области  № 54.НС.01.000.Т.001555.11.11 от 09.11.2011</t>
  </si>
  <si>
    <t>Заключение Управления Роспотребнадзора по Новосибирской области  № 54.НС.01.000.Т.001558.11.11 от 09.11.2011</t>
  </si>
  <si>
    <t>Данные о земельных участках, занятых под объектом</t>
  </si>
  <si>
    <t>Сведения из проектной документации (при наличии)</t>
  </si>
  <si>
    <t>Применяемые технологические решения (основные)</t>
  </si>
  <si>
    <t>Проектная мощность (вместимость при отсутствии проекта)</t>
  </si>
  <si>
    <t xml:space="preserve">Заключение государственной экологической экспертизы проектной документации объекта </t>
  </si>
  <si>
    <t xml:space="preserve">Сведения о согласованной в установленном порядке санитарно-защитной зоне объекта </t>
  </si>
  <si>
    <t>Реквизиты приказа Федеральной службы по надзору в сфере природопользования о включении объекта в ГРОРО</t>
  </si>
  <si>
    <t>от 25.09.2014 № 592</t>
  </si>
  <si>
    <t>от 15.12.2016 № 793</t>
  </si>
  <si>
    <t>от 07.07.2015 № 552</t>
  </si>
  <si>
    <t>от 07.07.2015 № 552
от 11.09.2015 № 731</t>
  </si>
  <si>
    <t>от 27.02.2015 № 164</t>
  </si>
  <si>
    <t>от 25.04.2018 № 136
13.06.2018 № 198</t>
  </si>
  <si>
    <t>24.05.2017 № 255</t>
  </si>
  <si>
    <t>02.08.2018 № 294</t>
  </si>
  <si>
    <t>29.12.2018 № 565</t>
  </si>
  <si>
    <t>633224, Новосибирская область, Искитимский район, поселок Листвянский, ул. Ленина, 9</t>
  </si>
  <si>
    <t xml:space="preserve">Адрес местонахождения объекта (при наличии) </t>
  </si>
  <si>
    <t xml:space="preserve">Географические координаты </t>
  </si>
  <si>
    <t>Почтовый адрес</t>
  </si>
  <si>
    <t xml:space="preserve">Реквизиты лицензии на осуществление деятельности по сбору, транспортированию, обработке, утилизации, обезвреживанию, размещению отходов I-IV класса опасности </t>
  </si>
  <si>
    <t>Сведения об объектах размещения отходов (не ТКО) Новосибирской области,  включенных в ГРОРО</t>
  </si>
  <si>
    <t xml:space="preserve">54-00021-Х-00170-030417 </t>
  </si>
  <si>
    <t>от 03.04.2017 № 170</t>
  </si>
  <si>
    <t>54-00037-Х-00398-021018</t>
  </si>
  <si>
    <t>от 02.10.2018 № 398</t>
  </si>
  <si>
    <t>Заключение № 78, утвержденное приказом Департамента Росприроднадзора по Сибирскому федеральному округу от 17.10.2013 № 1572</t>
  </si>
  <si>
    <t xml:space="preserve">Заключение № 60, утвержденное приказом Департамента Росприроднадзора по Сибирскому федеральному округу от 13.06.2013 № 0753 </t>
  </si>
  <si>
    <t>Заключение, утвержденное приказом Департамента Росприроднадзора по Сибирскому федеральному округу от 27.11.2017 №1857</t>
  </si>
  <si>
    <t>Заключение № 62, утвержденное приказом Департамента Росприроднадзора по Сибирскому федеральному округу от 24.04.2013 № 0541</t>
  </si>
  <si>
    <t>Заключение № 63 утвержденное приказом Департамента Росприроднадзора по Сибирскому федеральному округу от 24.04.2013 №0748</t>
  </si>
  <si>
    <t>Заключение№63 утвержденное приказом Департамента Росприроднадзора по Сибирскому федеральному округу от 24.04.2013 №0748</t>
  </si>
  <si>
    <t>Заключение№61 утвержденное приказом Департамента Росприроднадзора по Сибирскому федеральному округу от 24.04.2013 №0540</t>
  </si>
  <si>
    <t>Заключение № 16, утвержденное приказом по Главному управлению природных ресурсов и охраны окружающей среды МПР России по Новосибирской области от 18.06.2004 № 640</t>
  </si>
  <si>
    <t>Заключение от 08.05.2001 №122, от 20.12.2000 № 674,  утвержденное приказом Департамента природных ресурсов по Сибирскому федеральному округу</t>
  </si>
  <si>
    <t>Заключение Управления Роспотребнадзора по Новосибирской области № 54.НС.01.000.Т.001052.08.19 от 29.08.2019</t>
  </si>
  <si>
    <t>54-00041-З-00499-060520</t>
  </si>
  <si>
    <t>06.05.2020 № 499</t>
  </si>
  <si>
    <t>54:07:057409:1121</t>
  </si>
  <si>
    <t>54:07:057409:1172</t>
  </si>
  <si>
    <t>категория не установлена</t>
  </si>
  <si>
    <t>54:07:057409:1394</t>
  </si>
  <si>
    <t>земли лесного фонда</t>
  </si>
  <si>
    <t>54:07:057409:1392</t>
  </si>
  <si>
    <t>54:07:057406:394</t>
  </si>
  <si>
    <t>54:07:057401:5423</t>
  </si>
  <si>
    <t>54:07:057407:223</t>
  </si>
  <si>
    <t>54:07:057407:227</t>
  </si>
  <si>
    <t>54:07:057407:235</t>
  </si>
  <si>
    <t>54:07:057406:417</t>
  </si>
  <si>
    <t>54:07:057409:1417</t>
  </si>
  <si>
    <t>54:07:057409:1396</t>
  </si>
  <si>
    <t>54:07:057409:1397</t>
  </si>
  <si>
    <t>54:07:057409:1411</t>
  </si>
  <si>
    <t>54:07:057409:1412</t>
  </si>
  <si>
    <t>54:07:057409:183</t>
  </si>
  <si>
    <t>54:07:000000:1360</t>
  </si>
  <si>
    <t>54:07:000000:1425</t>
  </si>
  <si>
    <t>54:07:000000:1446</t>
  </si>
  <si>
    <t>54:07:000000:1663</t>
  </si>
  <si>
    <t>54:07:057407:207</t>
  </si>
  <si>
    <t>54:07:057407:213</t>
  </si>
  <si>
    <t>54:07:057407:224</t>
  </si>
  <si>
    <t>54:07:057407:233</t>
  </si>
  <si>
    <t>54:07:057407:226</t>
  </si>
  <si>
    <t>Решение Управления Роспотребнадзора по Новосибирской области по установлению окончательной СЗЗ от 01.03.2011 № 01/2434</t>
  </si>
  <si>
    <t xml:space="preserve">Золоотвал обособленного подразделения АО "СИБЭКО" Новосибирская ТЭЦ-2 </t>
  </si>
  <si>
    <t xml:space="preserve"> Золоотвал обособленного подразделения АО "СИБЭКО" Новосибирская ТЭЦ-3</t>
  </si>
  <si>
    <t>Решение Управления Роспотребнадзора по Новосибирской области по установлению окончательной СЗЗ от 01.03.2011 № 01/2433</t>
  </si>
  <si>
    <t xml:space="preserve">Золоотвал № 3 Обособленного подразделения АО "СИБЭКО" Новосибирская ТЭЦ-4 </t>
  </si>
  <si>
    <t>Золоотвал обособленного подразделения АО "СИБЭКО" Новосибирская ТЭЦ-5</t>
  </si>
  <si>
    <t>Заключение Управления Роспотребнадзора по Новосибирской области  № 54.НС.01.000.Т.000261.06.11 от 10.06.2011</t>
  </si>
  <si>
    <t>(площадь объекта 20,0 га)</t>
  </si>
  <si>
    <t>54-00020-З-00793-151216</t>
  </si>
  <si>
    <t>1460,1 (площадь участков) 14 (площадь объекта)</t>
  </si>
  <si>
    <t>1460,1 (площадь участков) 5,4 (площадь объекта)</t>
  </si>
  <si>
    <t xml:space="preserve">вскрышные породы в смеси практически неопасные  </t>
  </si>
  <si>
    <t xml:space="preserve">вскрышные породы в смеси практически неопрасные </t>
  </si>
  <si>
    <t xml:space="preserve">осадок очистных сооружений дождевой (ливневой) канализации малоопасный </t>
  </si>
  <si>
    <t>Заключение Управления Роспотребнадзора по Новосибирской области  № 54.НС.04.000.Т.000809.06.16 от 09.06.2016</t>
  </si>
  <si>
    <t>Заключение № 592-э, утвержденное приказом по управлению Росприроднадзора по Новосибирской области  от 19.07.2005 № 592</t>
  </si>
  <si>
    <t>Заключение Управления Роспотребнадзора по Новосибирской области  № 54.НС.01.000.Т.001397.11.19 от 01.11.2019</t>
  </si>
  <si>
    <t>Решение Роспотребнадзора от 25.11.2019 № 235-РС33</t>
  </si>
  <si>
    <t>54:07:057409:165
54:07:057409:1248
54:07:057409:1391</t>
  </si>
  <si>
    <t>земли промышленности
земли промышленности
земли лесного фонда</t>
  </si>
  <si>
    <t>Отработанный карьер, используемый для захоронения отходов (ФКП «АНОЗИТ»)</t>
  </si>
  <si>
    <t>Отвал горных пород «Северо-Восточный» Восточного участка Колыванского месторождения антрацита (ООО «Разрез Восточный»)</t>
  </si>
  <si>
    <t>Отвал горных пород «Северный» Восточного участка Колыванского месторождения антрацита (ООО «Разрез Восточный»)</t>
  </si>
  <si>
    <t>Отвал вскрышных пород карьера глинистых сланцев № 1 (ЗАО «Чернореченский карьер» )</t>
  </si>
  <si>
    <t>Отвал вскрышных пород карьера известняка № 2 (ЗАО «Чернореченский карьер» )</t>
  </si>
  <si>
    <t xml:space="preserve">МУП г. Новосибирска  «ГОРВОДОКАНАЛ»                   </t>
  </si>
  <si>
    <t xml:space="preserve">ООО «Разрез Восточный»
</t>
  </si>
  <si>
    <t xml:space="preserve">АО «Сибантрацит» </t>
  </si>
  <si>
    <t>Отвал  горных пород "Северный" (АО «Сибантрацит»)</t>
  </si>
  <si>
    <t>Отвал  горных пород "Нагорный" Горловский участок открытых горных работ (АО «Сибантрацит»)</t>
  </si>
  <si>
    <t>Отвал  горных пород «Елбашинский» Крутихинского участка недр Колыванского месторождения антрацита (АО «Сибантрацит»)</t>
  </si>
  <si>
    <t>Отвал  горных пород «Восточный» Ургунского месторождения антрацита (АО «Сибантрацит»)</t>
  </si>
  <si>
    <t>Отвал горных пород «Выдрихинский» Выдрихинского карьера известняков (АО «Сибантрацит»)</t>
  </si>
  <si>
    <t>54:35:061230:2</t>
  </si>
  <si>
    <t>54:19:112001:135</t>
  </si>
  <si>
    <t>54:35:061070:1</t>
  </si>
  <si>
    <t>54:35:111035:4</t>
  </si>
  <si>
    <t>55,195782 82,975779</t>
  </si>
  <si>
    <t>Отвал горных пород "Западный" Горловский участок открытых горных работ (АО «Сибантрацит»)</t>
  </si>
  <si>
    <t>55.144857 82.778359</t>
  </si>
  <si>
    <t>55.024668 82.827465</t>
  </si>
  <si>
    <t xml:space="preserve">55.008924 83.098333 </t>
  </si>
  <si>
    <t xml:space="preserve">55.440229 78.364123 </t>
  </si>
  <si>
    <t>55.351855 82.76865</t>
  </si>
  <si>
    <t>54.649357 83.67051</t>
  </si>
  <si>
    <t xml:space="preserve">54.654717 83.646084 </t>
  </si>
  <si>
    <t>54.683161 83.594907</t>
  </si>
  <si>
    <t xml:space="preserve">55.019404 82.850339 </t>
  </si>
  <si>
    <t>АО "СИБЭКО"</t>
  </si>
  <si>
    <t>Горновский завод спецжелезобетона – филиал АО "БЭТ"</t>
  </si>
  <si>
    <t xml:space="preserve">55.146429 83.060920 </t>
  </si>
  <si>
    <t>Амбар нефтесодержащих отходов на полигоне промышленных и твердых бытовых отходов Верх-Тарского нефтяного месторождения (АО «Новосибирскнефтегаз»)</t>
  </si>
  <si>
    <t>АО «Новосибирскнефтегаз»</t>
  </si>
  <si>
    <t xml:space="preserve">56.740361 78.714029 </t>
  </si>
  <si>
    <t>АО «НМЗ «Искра»</t>
  </si>
  <si>
    <t>Временная карта захоронения отходов производства (АО «НМЗ «Искра»)</t>
  </si>
  <si>
    <t>д.п. Кудряшовский Кудряшовского сельсовета Новосибирского района</t>
  </si>
  <si>
    <t>Новосибирская область, р-н Новосибирский, Кудряшовский сельсовет, земельный участок расположен в юго-западной части кадастрового квартала 54:19:012601</t>
  </si>
  <si>
    <t>р.п. Горный Тогучинского района</t>
  </si>
  <si>
    <t>Новосибирская область, Новосибирский район, Станционный сельсовет, в районе станции Мочище</t>
  </si>
  <si>
    <t>станция Мочище Станционного сельсовета Новосибирского района</t>
  </si>
  <si>
    <t>Новосибирский район, Новолуговской сельсовет</t>
  </si>
  <si>
    <t>территория Барабинской ТЭЦ ,г.Куйбышев</t>
  </si>
  <si>
    <t>Новосибирская область, г. Куйбышев, территория Барабинской ТЭЦ, ул. Савкина грива,1</t>
  </si>
  <si>
    <t>п. Малокарагаевка Бергульского сельсовета Северного района</t>
  </si>
  <si>
    <t>Новосибирская область, Северный район, Бергульский сельсовет, Верх-Тарское нефтяное месторождение</t>
  </si>
  <si>
    <t>г. Новосибирск, ул. Чекалина, 8</t>
  </si>
  <si>
    <t>с. Скала Скалинского сельсовета Колыванского района</t>
  </si>
  <si>
    <t>Новосибирская область, Колыванский район, примерно 4,3 км на север от р.п. Колывань</t>
  </si>
  <si>
    <t>д. Харино Усть-Чемского сельсовета Искитимского района</t>
  </si>
  <si>
    <t>с. Белово Гусельниковского сельсовета Искитимского района</t>
  </si>
  <si>
    <t>д. Ургун Евсинского сельсовета Искитимского района</t>
  </si>
  <si>
    <t>55.436444 78.412310</t>
  </si>
  <si>
    <t xml:space="preserve">54.698759 83.654457 </t>
  </si>
  <si>
    <t>54.569541 83.597557</t>
  </si>
  <si>
    <t xml:space="preserve">54.569541 83.597558 </t>
  </si>
  <si>
    <t>54.493124 83.458621</t>
  </si>
  <si>
    <t xml:space="preserve">54.5646414 83.60946628 </t>
  </si>
  <si>
    <t>54:33:030401:10</t>
  </si>
  <si>
    <t>54.662700 83.332070</t>
  </si>
  <si>
    <t>54.666034 83.319892</t>
  </si>
  <si>
    <t>54.665779 83.336898</t>
  </si>
  <si>
    <t xml:space="preserve">бой железобетонных изделий, золошлаковая смесь от сжигания углей практически неопасная, ионообменные смолы отработанные при водоподготовке, отходы бетона при зачистке оборудования производства товарного бетона, лом шамотного кирпича незагрязненный </t>
  </si>
  <si>
    <t>34620002205
61140002205
71021101205
34611812215
91218101215</t>
  </si>
  <si>
    <t>от 01.08.2014 № 479 в редакции приказа от 20.10.2020 № 1394</t>
  </si>
  <si>
    <t>осадки ванн травления/
отходы нейтрализации отработанных технологических растворов и электролитов гальванических производств/
отходы прочих видов обработки поверхности металлов и нанесения покрытий на металлы (отходы пламегасящего состава)/
отходы производства фосфидов, карбидов, гидридов, нитридов, азидов, силици-дов и боридов (маточные воды)</t>
  </si>
  <si>
    <t>3 63 332 00 00 0
6 63 485 00 00 0
3 63 900 00 00 0
3 12 740 00 00 0</t>
  </si>
  <si>
    <t>отходы III - V класса опасности</t>
  </si>
  <si>
    <t>54-00030-З-00136-250418</t>
  </si>
  <si>
    <t>25.04.2018 № 136</t>
  </si>
  <si>
    <t>Новосибирский район, Криводановский с/с, с. Криводановка</t>
  </si>
  <si>
    <t>Новосибирская область, Новосибирский район, МО Криводановского сельсовета, в пром. зоне с. Криводановка</t>
  </si>
  <si>
    <t>55.073243 82.702598</t>
  </si>
  <si>
    <t>54:19:022201:683</t>
  </si>
  <si>
    <t>отходы производства и потребления IV, V классов опасности</t>
  </si>
  <si>
    <t>сведения не предоставлены</t>
  </si>
  <si>
    <t>ПОЛИГОН твердых бытовых отходов Криводановка</t>
  </si>
  <si>
    <t>54-00028-З-00006-090118</t>
  </si>
  <si>
    <t>от 02.03.2018 № 70</t>
  </si>
  <si>
    <t xml:space="preserve">Данные о количестве отходов, 
принимаемых для размещения (годовая мощность, сведения за 2020 год) </t>
  </si>
  <si>
    <t xml:space="preserve">Данные о количестве размещенных отходов (нарастающим итогом, на 01.01.2021) </t>
  </si>
  <si>
    <t xml:space="preserve">Данные о состоянии объекта 
(о свободной мощности) 
(на 01.01.2021) </t>
  </si>
  <si>
    <t>№ 077596 (транспортирование отходов IV, III, I, II классов опасности, обезвреживание отходов IV класса опасности). Осуществляется размещение отходов V класса опасности</t>
  </si>
  <si>
    <t>(54)-1843 (размещение отходов IV класса опасности)</t>
  </si>
  <si>
    <t>(54)-7485-Т/П (транспортирование отходов IV класса опасности)</t>
  </si>
  <si>
    <t xml:space="preserve"> 054 00113/П  (обезвреживание отходов III, IV класса опасности, размещение  отходов III класса опасности)</t>
  </si>
  <si>
    <t>054 00008 (размещение отходов III класса опасности)</t>
  </si>
  <si>
    <t>054 00085 (размещение отходов III, IV классов опасности)</t>
  </si>
  <si>
    <t>не требуется (размещение отходов V класса опасности)</t>
  </si>
  <si>
    <t>4084,474 Отходы в течение 2019, 2020 г.г. не размещались. Сведения о годовой можности указаны за 2018 год.</t>
  </si>
  <si>
    <t>268,3 
Отходы в течение 2019, 2020 г.г. не размещались. Сведения о годовой можности указаны за 2018 год.</t>
  </si>
  <si>
    <t>2,96
Отходы в течение 2019, 2020 г.г. не размещались. Сведения о годовой можности указаны за 2018 год.</t>
  </si>
  <si>
    <t xml:space="preserve">55.097748 83.948193 </t>
  </si>
  <si>
    <t>Эксплуатирующая организация (на 01.11.2021)</t>
  </si>
  <si>
    <t>Участок утилизации ТБО</t>
  </si>
  <si>
    <t>54-00002-З-00479-010814</t>
  </si>
  <si>
    <t>от 01.08.2014 № 479</t>
  </si>
  <si>
    <t>Новосибирский район, Барышевский с\с</t>
  </si>
  <si>
    <t>Новосибирская область, Новосибирский район, Барышевский сельсовет</t>
  </si>
  <si>
    <t>54,890195 83,156718</t>
  </si>
  <si>
    <t>54:19:164601:326 (в составе участка 54:19:164601:5)</t>
  </si>
  <si>
    <t>4,56, объект 2,495</t>
  </si>
  <si>
    <t>Отсутствуют</t>
  </si>
  <si>
    <t>630055, Новосибирская область, г. Новосибирск, ул. Бульвар Молодежи, 36</t>
  </si>
  <si>
    <t>06.09.2013 № 054 00108/П (сбор отходов IV класса опасности, транспортирование отходов IV класса, размещение отходов IV класса )</t>
  </si>
  <si>
    <t>ФГБУ "ЖКУ ННЦ</t>
  </si>
  <si>
    <t>В соответствии с постановлением администрации Криводановского сельсовета Новосибирского района Новосибирской области от 17 мая 2021 года № 253 полигон твердых бытовых отходов закрыт.</t>
  </si>
  <si>
    <t>Выдано отделом государственной экологической экспертизы Главного Управления природных ресурсов и охраны окружающей среды МПР России по Новосибирской области от 24.01.2003 г. № 1666 Выдано управлением федеральной службы по надзору в сфере природопользования  по Новосибирской области от 09.09.2005 г. № 857</t>
  </si>
  <si>
    <t>Примечание</t>
  </si>
  <si>
    <t>632380, НСО, г. Куйбышев, Садовое кольцо, 1</t>
  </si>
  <si>
    <t>Полигон ПО (Горновский завод спецжелезо-
бетона – филиал АО "БЭТ")</t>
  </si>
  <si>
    <t>Отвал вскрышных пород карьера известняка № 3 (ЗАО «Черноречен-
ский карьер» )</t>
  </si>
  <si>
    <t xml:space="preserve">Площадка депонирования осадка № 2 ОСК (МУП г. Новосибирска  «ГОРВОДО-
КАНАЛ»)
</t>
  </si>
  <si>
    <t xml:space="preserve">ПРИЛОЖЕНИЕ № 4.5
к территориальной схеме обращения с отходами, 
в том числе с твердыми коммунальными отходами,
Новосибирской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</si>
</sst>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" fillId="0" borderId="6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4" fontId="2" fillId="0" borderId="6" xfId="0" applyNumberFormat="1" applyFont="1" applyFill="1" applyBorder="1" applyAlignment="1">
      <alignment horizontal="center" vertical="top"/>
    </xf>
    <xf numFmtId="4" fontId="2" fillId="0" borderId="6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4" fontId="2" fillId="0" borderId="6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top"/>
    </xf>
    <xf numFmtId="4" fontId="2" fillId="0" borderId="7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33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tabSelected="1" topLeftCell="U1" zoomScaleNormal="100" zoomScaleSheetLayoutView="70" zoomScalePageLayoutView="70" workbookViewId="0">
      <selection activeCell="A8" sqref="A8:AB74"/>
    </sheetView>
  </sheetViews>
  <sheetFormatPr defaultColWidth="9.1796875" defaultRowHeight="15.5" x14ac:dyDescent="0.35"/>
  <cols>
    <col min="1" max="1" width="5.26953125" style="6" customWidth="1"/>
    <col min="2" max="2" width="16.81640625" style="7" customWidth="1"/>
    <col min="3" max="3" width="12.1796875" style="7" customWidth="1"/>
    <col min="4" max="4" width="20.453125" style="7" customWidth="1"/>
    <col min="5" max="5" width="19.453125" style="6" customWidth="1"/>
    <col min="6" max="6" width="21.81640625" style="6" customWidth="1"/>
    <col min="7" max="7" width="19.54296875" style="7" customWidth="1"/>
    <col min="8" max="8" width="23.7265625" style="7" customWidth="1"/>
    <col min="9" max="9" width="25.81640625" style="7" customWidth="1"/>
    <col min="10" max="10" width="12.81640625" style="7" customWidth="1"/>
    <col min="11" max="11" width="16.1796875" style="7" customWidth="1"/>
    <col min="12" max="12" width="17.54296875" style="7" customWidth="1"/>
    <col min="13" max="13" width="27.1796875" style="6" customWidth="1"/>
    <col min="14" max="14" width="30" style="6" customWidth="1"/>
    <col min="15" max="15" width="17.26953125" style="7" customWidth="1"/>
    <col min="16" max="16" width="18.54296875" style="6" customWidth="1"/>
    <col min="17" max="17" width="21.7265625" style="6" customWidth="1"/>
    <col min="18" max="18" width="19.54296875" style="6" customWidth="1"/>
    <col min="19" max="19" width="16" style="6" customWidth="1"/>
    <col min="20" max="20" width="20.81640625" style="7" customWidth="1"/>
    <col min="21" max="21" width="23" style="6" customWidth="1"/>
    <col min="22" max="22" width="20.453125" style="7" customWidth="1"/>
    <col min="23" max="23" width="19.26953125" style="7" customWidth="1"/>
    <col min="24" max="24" width="23.453125" style="6" customWidth="1"/>
    <col min="25" max="25" width="13.453125" style="7" customWidth="1"/>
    <col min="26" max="26" width="20.453125" style="7" customWidth="1"/>
    <col min="27" max="27" width="26.1796875" style="7" customWidth="1"/>
    <col min="28" max="28" width="18.26953125" style="7" customWidth="1"/>
    <col min="29" max="16384" width="9.1796875" style="3"/>
  </cols>
  <sheetData>
    <row r="1" spans="1:28" ht="93.75" customHeight="1" x14ac:dyDescent="0.35">
      <c r="X1" s="8"/>
      <c r="Y1" s="47" t="s">
        <v>280</v>
      </c>
      <c r="Z1" s="47"/>
      <c r="AA1" s="47"/>
    </row>
    <row r="2" spans="1:28" x14ac:dyDescent="0.35">
      <c r="E2" s="8"/>
      <c r="R2" s="9" t="s">
        <v>103</v>
      </c>
    </row>
    <row r="4" spans="1:28" s="10" customFormat="1" ht="65.25" customHeight="1" x14ac:dyDescent="0.35">
      <c r="A4" s="35" t="s">
        <v>0</v>
      </c>
      <c r="B4" s="35" t="s">
        <v>1</v>
      </c>
      <c r="C4" s="21"/>
      <c r="D4" s="35" t="s">
        <v>88</v>
      </c>
      <c r="E4" s="48" t="s">
        <v>45</v>
      </c>
      <c r="F4" s="48"/>
      <c r="G4" s="48"/>
      <c r="H4" s="51" t="s">
        <v>82</v>
      </c>
      <c r="I4" s="52"/>
      <c r="J4" s="53"/>
      <c r="K4" s="51" t="s">
        <v>246</v>
      </c>
      <c r="L4" s="52"/>
      <c r="M4" s="52"/>
      <c r="N4" s="53"/>
      <c r="O4" s="48" t="s">
        <v>247</v>
      </c>
      <c r="P4" s="48"/>
      <c r="Q4" s="49" t="s">
        <v>248</v>
      </c>
      <c r="R4" s="50"/>
      <c r="S4" s="51" t="s">
        <v>83</v>
      </c>
      <c r="T4" s="52"/>
      <c r="U4" s="53"/>
      <c r="V4" s="35" t="s">
        <v>86</v>
      </c>
      <c r="W4" s="35" t="s">
        <v>87</v>
      </c>
      <c r="X4" s="51" t="s">
        <v>260</v>
      </c>
      <c r="Y4" s="52"/>
      <c r="Z4" s="52"/>
      <c r="AA4" s="53"/>
      <c r="AB4" s="35" t="s">
        <v>275</v>
      </c>
    </row>
    <row r="5" spans="1:28" s="10" customFormat="1" ht="52.5" customHeight="1" x14ac:dyDescent="0.35">
      <c r="A5" s="36"/>
      <c r="B5" s="36"/>
      <c r="C5" s="22" t="s">
        <v>7</v>
      </c>
      <c r="D5" s="36"/>
      <c r="E5" s="35" t="s">
        <v>3</v>
      </c>
      <c r="F5" s="35" t="s">
        <v>99</v>
      </c>
      <c r="G5" s="35" t="s">
        <v>100</v>
      </c>
      <c r="H5" s="35" t="s">
        <v>9</v>
      </c>
      <c r="I5" s="35" t="s">
        <v>2</v>
      </c>
      <c r="J5" s="35" t="s">
        <v>10</v>
      </c>
      <c r="K5" s="35" t="s">
        <v>48</v>
      </c>
      <c r="L5" s="35" t="s">
        <v>49</v>
      </c>
      <c r="M5" s="35" t="s">
        <v>8</v>
      </c>
      <c r="N5" s="35" t="s">
        <v>44</v>
      </c>
      <c r="O5" s="35" t="s">
        <v>48</v>
      </c>
      <c r="P5" s="35" t="s">
        <v>49</v>
      </c>
      <c r="Q5" s="35" t="s">
        <v>48</v>
      </c>
      <c r="R5" s="35" t="s">
        <v>49</v>
      </c>
      <c r="S5" s="35" t="s">
        <v>84</v>
      </c>
      <c r="T5" s="51" t="s">
        <v>85</v>
      </c>
      <c r="U5" s="53"/>
      <c r="V5" s="36"/>
      <c r="W5" s="36"/>
      <c r="X5" s="35" t="s">
        <v>11</v>
      </c>
      <c r="Y5" s="35" t="s">
        <v>6</v>
      </c>
      <c r="Z5" s="35" t="s">
        <v>101</v>
      </c>
      <c r="AA5" s="35" t="s">
        <v>102</v>
      </c>
      <c r="AB5" s="36"/>
    </row>
    <row r="6" spans="1:28" s="10" customFormat="1" ht="96.75" customHeight="1" x14ac:dyDescent="0.35">
      <c r="A6" s="37"/>
      <c r="B6" s="37"/>
      <c r="C6" s="23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24" t="s">
        <v>48</v>
      </c>
      <c r="U6" s="24" t="s">
        <v>49</v>
      </c>
      <c r="V6" s="37"/>
      <c r="W6" s="37"/>
      <c r="X6" s="37"/>
      <c r="Y6" s="37"/>
      <c r="Z6" s="37"/>
      <c r="AA6" s="37"/>
      <c r="AB6" s="37"/>
    </row>
    <row r="7" spans="1:28" s="10" customFormat="1" ht="17.25" customHeight="1" x14ac:dyDescent="0.3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6">
        <v>14</v>
      </c>
      <c r="O7" s="14">
        <v>15</v>
      </c>
      <c r="P7" s="14">
        <v>16</v>
      </c>
      <c r="Q7" s="14">
        <v>17</v>
      </c>
      <c r="R7" s="14">
        <v>18</v>
      </c>
      <c r="S7" s="14">
        <v>19</v>
      </c>
      <c r="T7" s="15">
        <v>20</v>
      </c>
      <c r="U7" s="15">
        <v>21</v>
      </c>
      <c r="V7" s="14">
        <v>22</v>
      </c>
      <c r="W7" s="14">
        <v>23</v>
      </c>
      <c r="X7" s="14">
        <v>24</v>
      </c>
      <c r="Y7" s="14">
        <v>25</v>
      </c>
      <c r="Z7" s="14">
        <v>26</v>
      </c>
      <c r="AA7" s="14">
        <v>27</v>
      </c>
      <c r="AB7" s="20">
        <v>28</v>
      </c>
    </row>
    <row r="8" spans="1:28" ht="186" x14ac:dyDescent="0.35">
      <c r="A8" s="29">
        <v>1</v>
      </c>
      <c r="B8" s="29" t="s">
        <v>277</v>
      </c>
      <c r="C8" s="29" t="s">
        <v>15</v>
      </c>
      <c r="D8" s="29" t="s">
        <v>231</v>
      </c>
      <c r="E8" s="29" t="s">
        <v>205</v>
      </c>
      <c r="F8" s="29" t="s">
        <v>5</v>
      </c>
      <c r="G8" s="29" t="s">
        <v>259</v>
      </c>
      <c r="H8" s="29" t="s">
        <v>46</v>
      </c>
      <c r="I8" s="29" t="s">
        <v>4</v>
      </c>
      <c r="J8" s="29">
        <v>5</v>
      </c>
      <c r="K8" s="30">
        <v>986.24</v>
      </c>
      <c r="L8" s="30">
        <v>1358.56</v>
      </c>
      <c r="M8" s="13" t="s">
        <v>229</v>
      </c>
      <c r="N8" s="26" t="s">
        <v>230</v>
      </c>
      <c r="O8" s="30">
        <v>25113.6927</v>
      </c>
      <c r="P8" s="30">
        <v>35123.500999999997</v>
      </c>
      <c r="Q8" s="30">
        <f>+T8-O8</f>
        <v>213486.30729999999</v>
      </c>
      <c r="R8" s="30">
        <f>+U8-P8</f>
        <v>298916.49900000001</v>
      </c>
      <c r="S8" s="29" t="s">
        <v>69</v>
      </c>
      <c r="T8" s="30">
        <v>238600</v>
      </c>
      <c r="U8" s="30">
        <v>334040</v>
      </c>
      <c r="V8" s="29" t="s">
        <v>5</v>
      </c>
      <c r="W8" s="29" t="s">
        <v>5</v>
      </c>
      <c r="X8" s="29" t="s">
        <v>196</v>
      </c>
      <c r="Y8" s="29">
        <v>7708669867</v>
      </c>
      <c r="Z8" s="29" t="s">
        <v>16</v>
      </c>
      <c r="AA8" s="29" t="s">
        <v>249</v>
      </c>
      <c r="AB8" s="29"/>
    </row>
    <row r="9" spans="1:28" s="4" customFormat="1" ht="139.5" x14ac:dyDescent="0.35">
      <c r="A9" s="29">
        <v>2</v>
      </c>
      <c r="B9" s="29" t="s">
        <v>279</v>
      </c>
      <c r="C9" s="29" t="s">
        <v>155</v>
      </c>
      <c r="D9" s="29" t="s">
        <v>90</v>
      </c>
      <c r="E9" s="29" t="s">
        <v>203</v>
      </c>
      <c r="F9" s="29" t="s">
        <v>204</v>
      </c>
      <c r="G9" s="29" t="s">
        <v>186</v>
      </c>
      <c r="H9" s="29" t="s">
        <v>63</v>
      </c>
      <c r="I9" s="29" t="s">
        <v>4</v>
      </c>
      <c r="J9" s="29">
        <v>26.37</v>
      </c>
      <c r="K9" s="30">
        <v>143066.67000000001</v>
      </c>
      <c r="L9" s="30">
        <v>38628</v>
      </c>
      <c r="M9" s="2" t="s">
        <v>64</v>
      </c>
      <c r="N9" s="28">
        <v>72220111394</v>
      </c>
      <c r="O9" s="30">
        <v>717140.18</v>
      </c>
      <c r="P9" s="30">
        <v>195149.4</v>
      </c>
      <c r="Q9" s="30">
        <f t="shared" ref="Q9:Q11" si="0">+T9-O9</f>
        <v>304259.81999999995</v>
      </c>
      <c r="R9" s="30">
        <f t="shared" ref="R9:R11" si="1">+U9-P9</f>
        <v>84850.6</v>
      </c>
      <c r="S9" s="29" t="s">
        <v>69</v>
      </c>
      <c r="T9" s="30">
        <v>1021400</v>
      </c>
      <c r="U9" s="30">
        <v>280000</v>
      </c>
      <c r="V9" s="29" t="s">
        <v>108</v>
      </c>
      <c r="W9" s="29" t="s">
        <v>163</v>
      </c>
      <c r="X9" s="29" t="s">
        <v>172</v>
      </c>
      <c r="Y9" s="29">
        <v>5411100875</v>
      </c>
      <c r="Z9" s="29" t="s">
        <v>17</v>
      </c>
      <c r="AA9" s="17" t="s">
        <v>250</v>
      </c>
      <c r="AB9" s="29"/>
    </row>
    <row r="10" spans="1:28" ht="139.5" x14ac:dyDescent="0.35">
      <c r="A10" s="29">
        <v>3</v>
      </c>
      <c r="B10" s="29" t="s">
        <v>148</v>
      </c>
      <c r="C10" s="29" t="s">
        <v>19</v>
      </c>
      <c r="D10" s="29" t="s">
        <v>89</v>
      </c>
      <c r="E10" s="29" t="s">
        <v>13</v>
      </c>
      <c r="F10" s="29" t="s">
        <v>50</v>
      </c>
      <c r="G10" s="29" t="s">
        <v>194</v>
      </c>
      <c r="H10" s="29" t="s">
        <v>180</v>
      </c>
      <c r="I10" s="29" t="s">
        <v>12</v>
      </c>
      <c r="J10" s="29">
        <v>107.5363</v>
      </c>
      <c r="K10" s="19">
        <v>86449.5</v>
      </c>
      <c r="L10" s="19">
        <v>103740</v>
      </c>
      <c r="M10" s="2" t="s">
        <v>47</v>
      </c>
      <c r="N10" s="28">
        <v>61140002205</v>
      </c>
      <c r="O10" s="19">
        <v>5470607.5</v>
      </c>
      <c r="P10" s="30">
        <v>6564729</v>
      </c>
      <c r="Q10" s="30">
        <f t="shared" si="0"/>
        <v>550759.5</v>
      </c>
      <c r="R10" s="30">
        <f t="shared" si="1"/>
        <v>660912</v>
      </c>
      <c r="S10" s="29" t="s">
        <v>69</v>
      </c>
      <c r="T10" s="19">
        <v>6021367</v>
      </c>
      <c r="U10" s="19">
        <v>7225641</v>
      </c>
      <c r="V10" s="29" t="s">
        <v>5</v>
      </c>
      <c r="W10" s="29" t="s">
        <v>147</v>
      </c>
      <c r="X10" s="29" t="s">
        <v>195</v>
      </c>
      <c r="Y10" s="29">
        <v>5405270340</v>
      </c>
      <c r="Z10" s="29" t="s">
        <v>23</v>
      </c>
      <c r="AA10" s="29" t="s">
        <v>251</v>
      </c>
      <c r="AB10" s="29"/>
    </row>
    <row r="11" spans="1:28" ht="139.5" x14ac:dyDescent="0.35">
      <c r="A11" s="29">
        <v>4</v>
      </c>
      <c r="B11" s="29" t="s">
        <v>149</v>
      </c>
      <c r="C11" s="29" t="s">
        <v>20</v>
      </c>
      <c r="D11" s="29" t="s">
        <v>89</v>
      </c>
      <c r="E11" s="29" t="s">
        <v>13</v>
      </c>
      <c r="F11" s="29" t="s">
        <v>5</v>
      </c>
      <c r="G11" s="29" t="s">
        <v>187</v>
      </c>
      <c r="H11" s="29" t="s">
        <v>182</v>
      </c>
      <c r="I11" s="29" t="s">
        <v>12</v>
      </c>
      <c r="J11" s="29">
        <v>144.41300000000001</v>
      </c>
      <c r="K11" s="19">
        <v>58772</v>
      </c>
      <c r="L11" s="19">
        <v>70526</v>
      </c>
      <c r="M11" s="2" t="s">
        <v>47</v>
      </c>
      <c r="N11" s="28">
        <v>61140002205</v>
      </c>
      <c r="O11" s="19">
        <v>3552256</v>
      </c>
      <c r="P11" s="30">
        <v>4262707</v>
      </c>
      <c r="Q11" s="30">
        <f t="shared" si="0"/>
        <v>1333577</v>
      </c>
      <c r="R11" s="30">
        <f t="shared" si="1"/>
        <v>1600293</v>
      </c>
      <c r="S11" s="29" t="s">
        <v>69</v>
      </c>
      <c r="T11" s="19">
        <v>4885833</v>
      </c>
      <c r="U11" s="19">
        <v>5863000</v>
      </c>
      <c r="V11" s="29" t="s">
        <v>5</v>
      </c>
      <c r="W11" s="29" t="s">
        <v>150</v>
      </c>
      <c r="X11" s="29" t="s">
        <v>195</v>
      </c>
      <c r="Y11" s="29">
        <v>5405270340</v>
      </c>
      <c r="Z11" s="29" t="s">
        <v>23</v>
      </c>
      <c r="AA11" s="29" t="s">
        <v>251</v>
      </c>
      <c r="AB11" s="29"/>
    </row>
    <row r="12" spans="1:28" s="4" customFormat="1" ht="158.25" customHeight="1" x14ac:dyDescent="0.35">
      <c r="A12" s="29">
        <v>5</v>
      </c>
      <c r="B12" s="29" t="s">
        <v>151</v>
      </c>
      <c r="C12" s="29" t="s">
        <v>30</v>
      </c>
      <c r="D12" s="29" t="s">
        <v>92</v>
      </c>
      <c r="E12" s="29" t="s">
        <v>207</v>
      </c>
      <c r="F12" s="29" t="s">
        <v>206</v>
      </c>
      <c r="G12" s="29" t="s">
        <v>197</v>
      </c>
      <c r="H12" s="29" t="s">
        <v>181</v>
      </c>
      <c r="I12" s="29" t="s">
        <v>4</v>
      </c>
      <c r="J12" s="29">
        <v>76.89</v>
      </c>
      <c r="K12" s="19">
        <v>109146</v>
      </c>
      <c r="L12" s="19">
        <v>130976</v>
      </c>
      <c r="M12" s="2" t="s">
        <v>47</v>
      </c>
      <c r="N12" s="28">
        <v>61140002205</v>
      </c>
      <c r="O12" s="19">
        <v>4071683</v>
      </c>
      <c r="P12" s="30">
        <v>4886020</v>
      </c>
      <c r="Q12" s="30">
        <f t="shared" ref="Q12:Q13" si="2">+T12-O12</f>
        <v>3484317</v>
      </c>
      <c r="R12" s="30">
        <f t="shared" ref="R12:R13" si="3">+U12-P12</f>
        <v>4181180</v>
      </c>
      <c r="S12" s="29" t="s">
        <v>69</v>
      </c>
      <c r="T12" s="19">
        <v>7556000</v>
      </c>
      <c r="U12" s="19">
        <v>9067200</v>
      </c>
      <c r="V12" s="29" t="s">
        <v>162</v>
      </c>
      <c r="W12" s="29" t="s">
        <v>80</v>
      </c>
      <c r="X12" s="29" t="s">
        <v>195</v>
      </c>
      <c r="Y12" s="29">
        <v>5405270340</v>
      </c>
      <c r="Z12" s="29" t="s">
        <v>29</v>
      </c>
      <c r="AA12" s="29" t="s">
        <v>251</v>
      </c>
      <c r="AB12" s="29"/>
    </row>
    <row r="13" spans="1:28" ht="186" x14ac:dyDescent="0.35">
      <c r="A13" s="29">
        <v>6</v>
      </c>
      <c r="B13" s="29" t="s">
        <v>152</v>
      </c>
      <c r="C13" s="29" t="s">
        <v>21</v>
      </c>
      <c r="D13" s="29" t="s">
        <v>89</v>
      </c>
      <c r="E13" s="29" t="s">
        <v>208</v>
      </c>
      <c r="F13" s="29" t="s">
        <v>5</v>
      </c>
      <c r="G13" s="29" t="s">
        <v>188</v>
      </c>
      <c r="H13" s="29" t="s">
        <v>51</v>
      </c>
      <c r="I13" s="29" t="s">
        <v>4</v>
      </c>
      <c r="J13" s="29">
        <v>80.705600000000004</v>
      </c>
      <c r="K13" s="19">
        <v>166229</v>
      </c>
      <c r="L13" s="19">
        <v>117893</v>
      </c>
      <c r="M13" s="2" t="s">
        <v>47</v>
      </c>
      <c r="N13" s="28">
        <v>61140002205</v>
      </c>
      <c r="O13" s="19">
        <v>3753596</v>
      </c>
      <c r="P13" s="30">
        <v>5292570</v>
      </c>
      <c r="Q13" s="30">
        <f t="shared" si="2"/>
        <v>5366404</v>
      </c>
      <c r="R13" s="30">
        <f t="shared" si="3"/>
        <v>7566630</v>
      </c>
      <c r="S13" s="29" t="s">
        <v>69</v>
      </c>
      <c r="T13" s="30">
        <v>9120000</v>
      </c>
      <c r="U13" s="30">
        <v>12859200</v>
      </c>
      <c r="V13" s="29" t="s">
        <v>115</v>
      </c>
      <c r="W13" s="29" t="s">
        <v>153</v>
      </c>
      <c r="X13" s="29" t="s">
        <v>195</v>
      </c>
      <c r="Y13" s="29">
        <v>5405270340</v>
      </c>
      <c r="Z13" s="29" t="s">
        <v>23</v>
      </c>
      <c r="AA13" s="29" t="s">
        <v>251</v>
      </c>
      <c r="AB13" s="29"/>
    </row>
    <row r="14" spans="1:28" ht="124" x14ac:dyDescent="0.35">
      <c r="A14" s="29">
        <v>7</v>
      </c>
      <c r="B14" s="29" t="s">
        <v>18</v>
      </c>
      <c r="C14" s="29" t="s">
        <v>22</v>
      </c>
      <c r="D14" s="29" t="s">
        <v>89</v>
      </c>
      <c r="E14" s="29" t="s">
        <v>209</v>
      </c>
      <c r="F14" s="29" t="s">
        <v>210</v>
      </c>
      <c r="G14" s="29" t="s">
        <v>189</v>
      </c>
      <c r="H14" s="29" t="s">
        <v>52</v>
      </c>
      <c r="I14" s="29" t="s">
        <v>12</v>
      </c>
      <c r="J14" s="29">
        <v>90</v>
      </c>
      <c r="K14" s="19">
        <v>21974</v>
      </c>
      <c r="L14" s="19">
        <v>26369</v>
      </c>
      <c r="M14" s="2" t="s">
        <v>47</v>
      </c>
      <c r="N14" s="28">
        <v>61140002205</v>
      </c>
      <c r="O14" s="19">
        <v>3269662</v>
      </c>
      <c r="P14" s="30">
        <v>3923595</v>
      </c>
      <c r="Q14" s="30">
        <f t="shared" ref="Q14" si="4">+T14-O14</f>
        <v>571005</v>
      </c>
      <c r="R14" s="30">
        <f t="shared" ref="R14" si="5">+U14-P14</f>
        <v>685205</v>
      </c>
      <c r="S14" s="29" t="s">
        <v>69</v>
      </c>
      <c r="T14" s="30">
        <v>3840667</v>
      </c>
      <c r="U14" s="30">
        <v>4608800</v>
      </c>
      <c r="V14" s="29" t="s">
        <v>5</v>
      </c>
      <c r="W14" s="29" t="s">
        <v>81</v>
      </c>
      <c r="X14" s="29" t="s">
        <v>195</v>
      </c>
      <c r="Y14" s="29">
        <v>5405270340</v>
      </c>
      <c r="Z14" s="29" t="s">
        <v>23</v>
      </c>
      <c r="AA14" s="29" t="s">
        <v>251</v>
      </c>
      <c r="AB14" s="29"/>
    </row>
    <row r="15" spans="1:28" s="4" customFormat="1" ht="228" customHeight="1" x14ac:dyDescent="0.35">
      <c r="A15" s="29">
        <v>8</v>
      </c>
      <c r="B15" s="29" t="s">
        <v>198</v>
      </c>
      <c r="C15" s="29" t="s">
        <v>24</v>
      </c>
      <c r="D15" s="29" t="s">
        <v>93</v>
      </c>
      <c r="E15" s="29" t="s">
        <v>211</v>
      </c>
      <c r="F15" s="29" t="s">
        <v>212</v>
      </c>
      <c r="G15" s="29" t="s">
        <v>200</v>
      </c>
      <c r="H15" s="29" t="s">
        <v>53</v>
      </c>
      <c r="I15" s="29" t="s">
        <v>4</v>
      </c>
      <c r="J15" s="29">
        <v>0.10730000000000001</v>
      </c>
      <c r="K15" s="19" t="s">
        <v>258</v>
      </c>
      <c r="L15" s="19" t="s">
        <v>258</v>
      </c>
      <c r="M15" s="5" t="s">
        <v>55</v>
      </c>
      <c r="N15" s="1">
        <v>91120002393</v>
      </c>
      <c r="O15" s="30">
        <v>0</v>
      </c>
      <c r="P15" s="30" t="s">
        <v>5</v>
      </c>
      <c r="Q15" s="30">
        <f t="shared" ref="Q15:Q16" si="6">+T15-O15</f>
        <v>980</v>
      </c>
      <c r="R15" s="30" t="s">
        <v>5</v>
      </c>
      <c r="S15" s="29" t="s">
        <v>69</v>
      </c>
      <c r="T15" s="30">
        <v>980</v>
      </c>
      <c r="U15" s="30" t="s">
        <v>5</v>
      </c>
      <c r="V15" s="29" t="s">
        <v>54</v>
      </c>
      <c r="W15" s="29" t="s">
        <v>66</v>
      </c>
      <c r="X15" s="29" t="s">
        <v>199</v>
      </c>
      <c r="Y15" s="29">
        <v>5435101910</v>
      </c>
      <c r="Z15" s="29" t="s">
        <v>27</v>
      </c>
      <c r="AA15" s="17" t="s">
        <v>252</v>
      </c>
      <c r="AB15" s="29"/>
    </row>
    <row r="16" spans="1:28" s="4" customFormat="1" ht="232.5" customHeight="1" x14ac:dyDescent="0.35">
      <c r="A16" s="26">
        <v>9</v>
      </c>
      <c r="B16" s="26" t="s">
        <v>202</v>
      </c>
      <c r="C16" s="26" t="s">
        <v>25</v>
      </c>
      <c r="D16" s="26" t="s">
        <v>91</v>
      </c>
      <c r="E16" s="26" t="s">
        <v>26</v>
      </c>
      <c r="F16" s="26" t="s">
        <v>213</v>
      </c>
      <c r="G16" s="26" t="s">
        <v>184</v>
      </c>
      <c r="H16" s="26" t="s">
        <v>183</v>
      </c>
      <c r="I16" s="26" t="s">
        <v>12</v>
      </c>
      <c r="J16" s="26">
        <v>12.5076</v>
      </c>
      <c r="K16" s="32" t="s">
        <v>257</v>
      </c>
      <c r="L16" s="32" t="s">
        <v>257</v>
      </c>
      <c r="M16" s="5" t="s">
        <v>232</v>
      </c>
      <c r="N16" s="29" t="s">
        <v>233</v>
      </c>
      <c r="O16" s="31">
        <v>268.3</v>
      </c>
      <c r="P16" s="31">
        <v>268.3</v>
      </c>
      <c r="Q16" s="30">
        <f t="shared" si="6"/>
        <v>808.77</v>
      </c>
      <c r="R16" s="30">
        <f t="shared" ref="R16" si="7">+U16-P16</f>
        <v>808.77</v>
      </c>
      <c r="S16" s="26" t="s">
        <v>69</v>
      </c>
      <c r="T16" s="31">
        <v>1077.07</v>
      </c>
      <c r="U16" s="31">
        <v>1077.07</v>
      </c>
      <c r="V16" s="26" t="s">
        <v>116</v>
      </c>
      <c r="W16" s="26" t="s">
        <v>164</v>
      </c>
      <c r="X16" s="26" t="s">
        <v>201</v>
      </c>
      <c r="Y16" s="26">
        <v>5410039642</v>
      </c>
      <c r="Z16" s="26" t="s">
        <v>28</v>
      </c>
      <c r="AA16" s="18" t="s">
        <v>253</v>
      </c>
      <c r="AB16" s="26"/>
    </row>
    <row r="17" spans="1:28" s="4" customFormat="1" ht="139.5" x14ac:dyDescent="0.35">
      <c r="A17" s="26">
        <v>10</v>
      </c>
      <c r="B17" s="26" t="s">
        <v>167</v>
      </c>
      <c r="C17" s="25" t="s">
        <v>244</v>
      </c>
      <c r="D17" s="26" t="s">
        <v>245</v>
      </c>
      <c r="E17" s="26" t="s">
        <v>276</v>
      </c>
      <c r="F17" s="11"/>
      <c r="G17" s="26" t="s">
        <v>219</v>
      </c>
      <c r="H17" s="26" t="s">
        <v>62</v>
      </c>
      <c r="I17" s="26" t="s">
        <v>12</v>
      </c>
      <c r="J17" s="26">
        <v>36.2883</v>
      </c>
      <c r="K17" s="26"/>
      <c r="L17" s="32" t="s">
        <v>256</v>
      </c>
      <c r="M17" s="26" t="s">
        <v>234</v>
      </c>
      <c r="N17" s="26"/>
      <c r="O17" s="26"/>
      <c r="P17" s="31">
        <v>118805.943</v>
      </c>
      <c r="Q17" s="30">
        <f t="shared" ref="Q17" si="8">+T17-O17</f>
        <v>725766</v>
      </c>
      <c r="R17" s="30">
        <f t="shared" ref="R17" si="9">+U17-P17</f>
        <v>334797.05700000003</v>
      </c>
      <c r="S17" s="26" t="s">
        <v>69</v>
      </c>
      <c r="T17" s="31">
        <v>725766</v>
      </c>
      <c r="U17" s="31">
        <v>453603</v>
      </c>
      <c r="V17" s="26" t="s">
        <v>5</v>
      </c>
      <c r="W17" s="26" t="s">
        <v>67</v>
      </c>
      <c r="X17" s="26" t="s">
        <v>37</v>
      </c>
      <c r="Y17" s="26">
        <v>5452112527</v>
      </c>
      <c r="Z17" s="26" t="s">
        <v>36</v>
      </c>
      <c r="AA17" s="18" t="s">
        <v>254</v>
      </c>
      <c r="AB17" s="26"/>
    </row>
    <row r="18" spans="1:28" s="4" customFormat="1" ht="93.65" customHeight="1" x14ac:dyDescent="0.35">
      <c r="A18" s="35">
        <v>11</v>
      </c>
      <c r="B18" s="35" t="s">
        <v>31</v>
      </c>
      <c r="C18" s="35" t="s">
        <v>43</v>
      </c>
      <c r="D18" s="35" t="s">
        <v>94</v>
      </c>
      <c r="E18" s="35" t="s">
        <v>214</v>
      </c>
      <c r="F18" s="35" t="s">
        <v>215</v>
      </c>
      <c r="G18" s="35" t="s">
        <v>190</v>
      </c>
      <c r="H18" s="29" t="s">
        <v>60</v>
      </c>
      <c r="I18" s="29" t="s">
        <v>4</v>
      </c>
      <c r="J18" s="29">
        <v>6.7</v>
      </c>
      <c r="K18" s="44">
        <v>327000</v>
      </c>
      <c r="L18" s="44">
        <v>570000</v>
      </c>
      <c r="M18" s="35" t="s">
        <v>56</v>
      </c>
      <c r="N18" s="41">
        <v>20019099395</v>
      </c>
      <c r="O18" s="32">
        <v>2723000</v>
      </c>
      <c r="P18" s="32">
        <v>4740000</v>
      </c>
      <c r="Q18" s="44">
        <f>+T18-O18</f>
        <v>1277000</v>
      </c>
      <c r="R18" s="44">
        <f>+U18-P18</f>
        <v>2220000</v>
      </c>
      <c r="S18" s="35" t="s">
        <v>69</v>
      </c>
      <c r="T18" s="54">
        <v>4000000</v>
      </c>
      <c r="U18" s="54">
        <v>6960000</v>
      </c>
      <c r="V18" s="35" t="s">
        <v>5</v>
      </c>
      <c r="W18" s="35" t="s">
        <v>5</v>
      </c>
      <c r="X18" s="35" t="s">
        <v>38</v>
      </c>
      <c r="Y18" s="35">
        <v>5407005072</v>
      </c>
      <c r="Z18" s="35" t="s">
        <v>39</v>
      </c>
      <c r="AA18" s="35" t="s">
        <v>255</v>
      </c>
      <c r="AB18" s="35"/>
    </row>
    <row r="19" spans="1:28" s="4" customFormat="1" x14ac:dyDescent="0.35">
      <c r="A19" s="36"/>
      <c r="B19" s="36"/>
      <c r="C19" s="36"/>
      <c r="D19" s="36"/>
      <c r="E19" s="36"/>
      <c r="F19" s="36"/>
      <c r="G19" s="36"/>
      <c r="H19" s="29" t="s">
        <v>59</v>
      </c>
      <c r="I19" s="29" t="s">
        <v>4</v>
      </c>
      <c r="J19" s="29">
        <v>5.36</v>
      </c>
      <c r="K19" s="45"/>
      <c r="L19" s="45"/>
      <c r="M19" s="36"/>
      <c r="N19" s="42"/>
      <c r="O19" s="36"/>
      <c r="P19" s="36"/>
      <c r="Q19" s="45"/>
      <c r="R19" s="45"/>
      <c r="S19" s="36"/>
      <c r="T19" s="55"/>
      <c r="U19" s="55"/>
      <c r="V19" s="36"/>
      <c r="W19" s="36"/>
      <c r="X19" s="36"/>
      <c r="Y19" s="36"/>
      <c r="Z19" s="36"/>
      <c r="AA19" s="36"/>
      <c r="AB19" s="36"/>
    </row>
    <row r="20" spans="1:28" s="4" customFormat="1" x14ac:dyDescent="0.35">
      <c r="A20" s="36"/>
      <c r="B20" s="36"/>
      <c r="C20" s="36"/>
      <c r="D20" s="36"/>
      <c r="E20" s="36"/>
      <c r="F20" s="36"/>
      <c r="G20" s="36"/>
      <c r="H20" s="29" t="s">
        <v>58</v>
      </c>
      <c r="I20" s="29" t="s">
        <v>4</v>
      </c>
      <c r="J20" s="29">
        <v>8.1</v>
      </c>
      <c r="K20" s="45"/>
      <c r="L20" s="45"/>
      <c r="M20" s="36"/>
      <c r="N20" s="42"/>
      <c r="O20" s="36"/>
      <c r="P20" s="36"/>
      <c r="Q20" s="45"/>
      <c r="R20" s="45"/>
      <c r="S20" s="36"/>
      <c r="T20" s="55"/>
      <c r="U20" s="55"/>
      <c r="V20" s="36"/>
      <c r="W20" s="36"/>
      <c r="X20" s="36"/>
      <c r="Y20" s="36"/>
      <c r="Z20" s="36"/>
      <c r="AA20" s="36"/>
      <c r="AB20" s="36"/>
    </row>
    <row r="21" spans="1:28" s="4" customFormat="1" ht="46.5" x14ac:dyDescent="0.35">
      <c r="A21" s="36"/>
      <c r="B21" s="36"/>
      <c r="C21" s="36"/>
      <c r="D21" s="36"/>
      <c r="E21" s="36"/>
      <c r="F21" s="36"/>
      <c r="G21" s="36"/>
      <c r="H21" s="29" t="s">
        <v>57</v>
      </c>
      <c r="I21" s="29" t="s">
        <v>61</v>
      </c>
      <c r="J21" s="29">
        <v>8.4392999999999994</v>
      </c>
      <c r="K21" s="45"/>
      <c r="L21" s="45"/>
      <c r="M21" s="36"/>
      <c r="N21" s="42"/>
      <c r="O21" s="36"/>
      <c r="P21" s="36"/>
      <c r="Q21" s="45"/>
      <c r="R21" s="45"/>
      <c r="S21" s="36"/>
      <c r="T21" s="55"/>
      <c r="U21" s="55"/>
      <c r="V21" s="36"/>
      <c r="W21" s="36"/>
      <c r="X21" s="36"/>
      <c r="Y21" s="36"/>
      <c r="Z21" s="36"/>
      <c r="AA21" s="36"/>
      <c r="AB21" s="36"/>
    </row>
    <row r="22" spans="1:28" s="4" customFormat="1" ht="46.5" x14ac:dyDescent="0.35">
      <c r="A22" s="37"/>
      <c r="B22" s="37"/>
      <c r="C22" s="37"/>
      <c r="D22" s="37"/>
      <c r="E22" s="37"/>
      <c r="F22" s="37"/>
      <c r="G22" s="37"/>
      <c r="H22" s="29"/>
      <c r="I22" s="29"/>
      <c r="J22" s="29" t="s">
        <v>154</v>
      </c>
      <c r="K22" s="46"/>
      <c r="L22" s="46"/>
      <c r="M22" s="37"/>
      <c r="N22" s="43"/>
      <c r="O22" s="27"/>
      <c r="P22" s="27"/>
      <c r="Q22" s="46"/>
      <c r="R22" s="46"/>
      <c r="S22" s="37"/>
      <c r="T22" s="56"/>
      <c r="U22" s="56"/>
      <c r="V22" s="37"/>
      <c r="W22" s="37"/>
      <c r="X22" s="37"/>
      <c r="Y22" s="37"/>
      <c r="Z22" s="37"/>
      <c r="AA22" s="37"/>
      <c r="AB22" s="37"/>
    </row>
    <row r="23" spans="1:28" s="4" customFormat="1" ht="52.5" customHeight="1" x14ac:dyDescent="0.35">
      <c r="A23" s="35">
        <v>12</v>
      </c>
      <c r="B23" s="35" t="s">
        <v>168</v>
      </c>
      <c r="C23" s="35" t="s">
        <v>104</v>
      </c>
      <c r="D23" s="35" t="s">
        <v>105</v>
      </c>
      <c r="E23" s="35" t="s">
        <v>216</v>
      </c>
      <c r="F23" s="35" t="s">
        <v>5</v>
      </c>
      <c r="G23" s="35" t="s">
        <v>191</v>
      </c>
      <c r="H23" s="29" t="s">
        <v>120</v>
      </c>
      <c r="I23" s="29" t="s">
        <v>4</v>
      </c>
      <c r="J23" s="29">
        <v>118.181</v>
      </c>
      <c r="K23" s="44">
        <v>11403370</v>
      </c>
      <c r="L23" s="44">
        <v>27368088</v>
      </c>
      <c r="M23" s="38" t="s">
        <v>158</v>
      </c>
      <c r="N23" s="41">
        <v>20019099395</v>
      </c>
      <c r="O23" s="32">
        <v>53872281.039999999</v>
      </c>
      <c r="P23" s="32">
        <v>129293474.5</v>
      </c>
      <c r="Q23" s="44">
        <f>+T23-O23</f>
        <v>247693281.46000001</v>
      </c>
      <c r="R23" s="44">
        <f>+U23-P23</f>
        <v>594463875.5</v>
      </c>
      <c r="S23" s="35" t="s">
        <v>69</v>
      </c>
      <c r="T23" s="44">
        <v>301565562.5</v>
      </c>
      <c r="U23" s="44">
        <v>723757350</v>
      </c>
      <c r="V23" s="35" t="s">
        <v>109</v>
      </c>
      <c r="W23" s="35" t="s">
        <v>117</v>
      </c>
      <c r="X23" s="35" t="s">
        <v>173</v>
      </c>
      <c r="Y23" s="35">
        <v>5443005705</v>
      </c>
      <c r="Z23" s="35" t="s">
        <v>98</v>
      </c>
      <c r="AA23" s="35" t="s">
        <v>255</v>
      </c>
      <c r="AB23" s="35"/>
    </row>
    <row r="24" spans="1:28" s="4" customFormat="1" x14ac:dyDescent="0.35">
      <c r="A24" s="36"/>
      <c r="B24" s="36"/>
      <c r="C24" s="36"/>
      <c r="D24" s="36"/>
      <c r="E24" s="36"/>
      <c r="F24" s="36"/>
      <c r="G24" s="36"/>
      <c r="H24" s="29" t="s">
        <v>121</v>
      </c>
      <c r="I24" s="29" t="s">
        <v>122</v>
      </c>
      <c r="J24" s="29">
        <v>5.0000000000000001E-4</v>
      </c>
      <c r="K24" s="45"/>
      <c r="L24" s="45"/>
      <c r="M24" s="39"/>
      <c r="N24" s="42"/>
      <c r="O24" s="33"/>
      <c r="P24" s="33"/>
      <c r="Q24" s="45"/>
      <c r="R24" s="45"/>
      <c r="S24" s="36"/>
      <c r="T24" s="45"/>
      <c r="U24" s="45"/>
      <c r="V24" s="36"/>
      <c r="W24" s="36"/>
      <c r="X24" s="36"/>
      <c r="Y24" s="36"/>
      <c r="Z24" s="36"/>
      <c r="AA24" s="36"/>
      <c r="AB24" s="36"/>
    </row>
    <row r="25" spans="1:28" s="4" customFormat="1" x14ac:dyDescent="0.35">
      <c r="A25" s="36"/>
      <c r="B25" s="36"/>
      <c r="C25" s="36"/>
      <c r="D25" s="36"/>
      <c r="E25" s="36"/>
      <c r="F25" s="36"/>
      <c r="G25" s="36"/>
      <c r="H25" s="29" t="s">
        <v>123</v>
      </c>
      <c r="I25" s="29" t="s">
        <v>124</v>
      </c>
      <c r="J25" s="29">
        <v>208.49379999999999</v>
      </c>
      <c r="K25" s="45"/>
      <c r="L25" s="45"/>
      <c r="M25" s="39"/>
      <c r="N25" s="42"/>
      <c r="O25" s="33"/>
      <c r="P25" s="33"/>
      <c r="Q25" s="45"/>
      <c r="R25" s="45"/>
      <c r="S25" s="36"/>
      <c r="T25" s="45"/>
      <c r="U25" s="45"/>
      <c r="V25" s="36"/>
      <c r="W25" s="36"/>
      <c r="X25" s="36"/>
      <c r="Y25" s="36"/>
      <c r="Z25" s="36"/>
      <c r="AA25" s="36"/>
      <c r="AB25" s="36"/>
    </row>
    <row r="26" spans="1:28" s="4" customFormat="1" x14ac:dyDescent="0.35">
      <c r="A26" s="36"/>
      <c r="B26" s="36"/>
      <c r="C26" s="36"/>
      <c r="D26" s="36"/>
      <c r="E26" s="36"/>
      <c r="F26" s="36"/>
      <c r="G26" s="36"/>
      <c r="H26" s="29" t="s">
        <v>125</v>
      </c>
      <c r="I26" s="29" t="s">
        <v>124</v>
      </c>
      <c r="J26" s="29">
        <v>17.8111</v>
      </c>
      <c r="K26" s="45"/>
      <c r="L26" s="45"/>
      <c r="M26" s="39"/>
      <c r="N26" s="42"/>
      <c r="O26" s="33"/>
      <c r="P26" s="33"/>
      <c r="Q26" s="45"/>
      <c r="R26" s="45"/>
      <c r="S26" s="36"/>
      <c r="T26" s="45"/>
      <c r="U26" s="45"/>
      <c r="V26" s="36"/>
      <c r="W26" s="36"/>
      <c r="X26" s="36"/>
      <c r="Y26" s="36"/>
      <c r="Z26" s="36"/>
      <c r="AA26" s="36"/>
      <c r="AB26" s="36"/>
    </row>
    <row r="27" spans="1:28" s="4" customFormat="1" x14ac:dyDescent="0.35">
      <c r="A27" s="36"/>
      <c r="B27" s="36"/>
      <c r="C27" s="36"/>
      <c r="D27" s="36"/>
      <c r="E27" s="36"/>
      <c r="F27" s="36"/>
      <c r="G27" s="36"/>
      <c r="H27" s="29" t="s">
        <v>126</v>
      </c>
      <c r="I27" s="29" t="s">
        <v>124</v>
      </c>
      <c r="J27" s="29">
        <v>390.96280000000002</v>
      </c>
      <c r="K27" s="45"/>
      <c r="L27" s="45"/>
      <c r="M27" s="39"/>
      <c r="N27" s="42"/>
      <c r="O27" s="33"/>
      <c r="P27" s="33"/>
      <c r="Q27" s="45"/>
      <c r="R27" s="45"/>
      <c r="S27" s="36"/>
      <c r="T27" s="45"/>
      <c r="U27" s="45"/>
      <c r="V27" s="36"/>
      <c r="W27" s="36"/>
      <c r="X27" s="36"/>
      <c r="Y27" s="36"/>
      <c r="Z27" s="36"/>
      <c r="AA27" s="36"/>
      <c r="AB27" s="36"/>
    </row>
    <row r="28" spans="1:28" s="4" customFormat="1" x14ac:dyDescent="0.35">
      <c r="A28" s="36"/>
      <c r="B28" s="36"/>
      <c r="C28" s="36"/>
      <c r="D28" s="36"/>
      <c r="E28" s="36"/>
      <c r="F28" s="36"/>
      <c r="G28" s="36"/>
      <c r="H28" s="29" t="s">
        <v>127</v>
      </c>
      <c r="I28" s="29" t="s">
        <v>124</v>
      </c>
      <c r="J28" s="29">
        <v>75.416300000000007</v>
      </c>
      <c r="K28" s="45"/>
      <c r="L28" s="45"/>
      <c r="M28" s="39"/>
      <c r="N28" s="42"/>
      <c r="O28" s="33"/>
      <c r="P28" s="33"/>
      <c r="Q28" s="45"/>
      <c r="R28" s="45"/>
      <c r="S28" s="36"/>
      <c r="T28" s="45"/>
      <c r="U28" s="45"/>
      <c r="V28" s="36"/>
      <c r="W28" s="36"/>
      <c r="X28" s="36"/>
      <c r="Y28" s="36"/>
      <c r="Z28" s="36"/>
      <c r="AA28" s="36"/>
      <c r="AB28" s="36"/>
    </row>
    <row r="29" spans="1:28" s="4" customFormat="1" x14ac:dyDescent="0.35">
      <c r="A29" s="36"/>
      <c r="B29" s="36"/>
      <c r="C29" s="36"/>
      <c r="D29" s="36"/>
      <c r="E29" s="36"/>
      <c r="F29" s="36"/>
      <c r="G29" s="36"/>
      <c r="H29" s="29" t="s">
        <v>128</v>
      </c>
      <c r="I29" s="29" t="s">
        <v>124</v>
      </c>
      <c r="J29" s="29">
        <v>141.89570000000001</v>
      </c>
      <c r="K29" s="45"/>
      <c r="L29" s="45"/>
      <c r="M29" s="39"/>
      <c r="N29" s="42"/>
      <c r="O29" s="33"/>
      <c r="P29" s="33"/>
      <c r="Q29" s="45"/>
      <c r="R29" s="45"/>
      <c r="S29" s="36"/>
      <c r="T29" s="45"/>
      <c r="U29" s="45"/>
      <c r="V29" s="36"/>
      <c r="W29" s="36"/>
      <c r="X29" s="36"/>
      <c r="Y29" s="36"/>
      <c r="Z29" s="36"/>
      <c r="AA29" s="36"/>
      <c r="AB29" s="36"/>
    </row>
    <row r="30" spans="1:28" s="4" customFormat="1" x14ac:dyDescent="0.35">
      <c r="A30" s="36"/>
      <c r="B30" s="36"/>
      <c r="C30" s="36"/>
      <c r="D30" s="36"/>
      <c r="E30" s="36"/>
      <c r="F30" s="36"/>
      <c r="G30" s="36"/>
      <c r="H30" s="29" t="s">
        <v>129</v>
      </c>
      <c r="I30" s="29" t="s">
        <v>124</v>
      </c>
      <c r="J30" s="29">
        <v>3.3599999999999998E-2</v>
      </c>
      <c r="K30" s="45"/>
      <c r="L30" s="45"/>
      <c r="M30" s="39"/>
      <c r="N30" s="42"/>
      <c r="O30" s="33"/>
      <c r="P30" s="33"/>
      <c r="Q30" s="45"/>
      <c r="R30" s="45"/>
      <c r="S30" s="36"/>
      <c r="T30" s="45"/>
      <c r="U30" s="45"/>
      <c r="V30" s="36"/>
      <c r="W30" s="36"/>
      <c r="X30" s="36"/>
      <c r="Y30" s="36"/>
      <c r="Z30" s="36"/>
      <c r="AA30" s="36"/>
      <c r="AB30" s="36"/>
    </row>
    <row r="31" spans="1:28" s="4" customFormat="1" x14ac:dyDescent="0.35">
      <c r="A31" s="36"/>
      <c r="B31" s="36"/>
      <c r="C31" s="36"/>
      <c r="D31" s="36"/>
      <c r="E31" s="36"/>
      <c r="F31" s="36"/>
      <c r="G31" s="36"/>
      <c r="H31" s="29" t="s">
        <v>130</v>
      </c>
      <c r="I31" s="29" t="s">
        <v>124</v>
      </c>
      <c r="J31" s="29">
        <v>4.1679000000000004</v>
      </c>
      <c r="K31" s="45"/>
      <c r="L31" s="45"/>
      <c r="M31" s="39"/>
      <c r="N31" s="42"/>
      <c r="O31" s="33"/>
      <c r="P31" s="33"/>
      <c r="Q31" s="45"/>
      <c r="R31" s="45"/>
      <c r="S31" s="36"/>
      <c r="T31" s="45"/>
      <c r="U31" s="45"/>
      <c r="V31" s="36"/>
      <c r="W31" s="36"/>
      <c r="X31" s="36"/>
      <c r="Y31" s="36"/>
      <c r="Z31" s="36"/>
      <c r="AA31" s="36"/>
      <c r="AB31" s="36"/>
    </row>
    <row r="32" spans="1:28" s="4" customFormat="1" x14ac:dyDescent="0.35">
      <c r="A32" s="36"/>
      <c r="B32" s="36"/>
      <c r="C32" s="36"/>
      <c r="D32" s="36"/>
      <c r="E32" s="36"/>
      <c r="F32" s="36"/>
      <c r="G32" s="36"/>
      <c r="H32" s="29" t="s">
        <v>131</v>
      </c>
      <c r="I32" s="29" t="s">
        <v>124</v>
      </c>
      <c r="J32" s="29">
        <v>21.436499999999999</v>
      </c>
      <c r="K32" s="45"/>
      <c r="L32" s="45"/>
      <c r="M32" s="39"/>
      <c r="N32" s="42"/>
      <c r="O32" s="33"/>
      <c r="P32" s="33"/>
      <c r="Q32" s="45"/>
      <c r="R32" s="45"/>
      <c r="S32" s="36"/>
      <c r="T32" s="45"/>
      <c r="U32" s="45"/>
      <c r="V32" s="36"/>
      <c r="W32" s="36"/>
      <c r="X32" s="36"/>
      <c r="Y32" s="36"/>
      <c r="Z32" s="36"/>
      <c r="AA32" s="36"/>
      <c r="AB32" s="36"/>
    </row>
    <row r="33" spans="1:28" s="4" customFormat="1" x14ac:dyDescent="0.35">
      <c r="A33" s="36"/>
      <c r="B33" s="36"/>
      <c r="C33" s="36"/>
      <c r="D33" s="36"/>
      <c r="E33" s="36"/>
      <c r="F33" s="36"/>
      <c r="G33" s="36"/>
      <c r="H33" s="29" t="s">
        <v>132</v>
      </c>
      <c r="I33" s="29" t="s">
        <v>124</v>
      </c>
      <c r="J33" s="29">
        <v>34.509300000000003</v>
      </c>
      <c r="K33" s="45"/>
      <c r="L33" s="45"/>
      <c r="M33" s="39"/>
      <c r="N33" s="42"/>
      <c r="O33" s="33"/>
      <c r="P33" s="33"/>
      <c r="Q33" s="45"/>
      <c r="R33" s="45"/>
      <c r="S33" s="36"/>
      <c r="T33" s="45"/>
      <c r="U33" s="45"/>
      <c r="V33" s="36"/>
      <c r="W33" s="36"/>
      <c r="X33" s="36"/>
      <c r="Y33" s="36"/>
      <c r="Z33" s="36"/>
      <c r="AA33" s="36"/>
      <c r="AB33" s="36"/>
    </row>
    <row r="34" spans="1:28" s="4" customFormat="1" x14ac:dyDescent="0.35">
      <c r="A34" s="36"/>
      <c r="B34" s="36"/>
      <c r="C34" s="36"/>
      <c r="D34" s="36"/>
      <c r="E34" s="36"/>
      <c r="F34" s="36"/>
      <c r="G34" s="36"/>
      <c r="H34" s="29" t="s">
        <v>133</v>
      </c>
      <c r="I34" s="29" t="s">
        <v>4</v>
      </c>
      <c r="J34" s="29">
        <v>2.9285999999999999</v>
      </c>
      <c r="K34" s="45"/>
      <c r="L34" s="45"/>
      <c r="M34" s="39"/>
      <c r="N34" s="42"/>
      <c r="O34" s="33"/>
      <c r="P34" s="33"/>
      <c r="Q34" s="45"/>
      <c r="R34" s="45"/>
      <c r="S34" s="36"/>
      <c r="T34" s="45"/>
      <c r="U34" s="45"/>
      <c r="V34" s="36"/>
      <c r="W34" s="36"/>
      <c r="X34" s="36"/>
      <c r="Y34" s="36"/>
      <c r="Z34" s="36"/>
      <c r="AA34" s="36"/>
      <c r="AB34" s="36"/>
    </row>
    <row r="35" spans="1:28" s="4" customFormat="1" ht="46.5" x14ac:dyDescent="0.35">
      <c r="A35" s="36"/>
      <c r="B35" s="36"/>
      <c r="C35" s="36"/>
      <c r="D35" s="36"/>
      <c r="E35" s="36"/>
      <c r="F35" s="36"/>
      <c r="G35" s="36"/>
      <c r="H35" s="29" t="s">
        <v>134</v>
      </c>
      <c r="I35" s="29" t="s">
        <v>61</v>
      </c>
      <c r="J35" s="29">
        <v>0.17230000000000001</v>
      </c>
      <c r="K35" s="45"/>
      <c r="L35" s="45"/>
      <c r="M35" s="39"/>
      <c r="N35" s="42"/>
      <c r="O35" s="33"/>
      <c r="P35" s="33"/>
      <c r="Q35" s="45"/>
      <c r="R35" s="45"/>
      <c r="S35" s="36"/>
      <c r="T35" s="45"/>
      <c r="U35" s="45"/>
      <c r="V35" s="36"/>
      <c r="W35" s="36"/>
      <c r="X35" s="36"/>
      <c r="Y35" s="36"/>
      <c r="Z35" s="36"/>
      <c r="AA35" s="36"/>
      <c r="AB35" s="36"/>
    </row>
    <row r="36" spans="1:28" s="4" customFormat="1" ht="46.5" x14ac:dyDescent="0.35">
      <c r="A36" s="36"/>
      <c r="B36" s="36"/>
      <c r="C36" s="36"/>
      <c r="D36" s="36"/>
      <c r="E36" s="36"/>
      <c r="F36" s="36"/>
      <c r="G36" s="36"/>
      <c r="H36" s="29" t="s">
        <v>135</v>
      </c>
      <c r="I36" s="29" t="s">
        <v>61</v>
      </c>
      <c r="J36" s="29">
        <v>6.2404999999999999</v>
      </c>
      <c r="K36" s="45"/>
      <c r="L36" s="45"/>
      <c r="M36" s="39"/>
      <c r="N36" s="42"/>
      <c r="O36" s="33"/>
      <c r="P36" s="33"/>
      <c r="Q36" s="45"/>
      <c r="R36" s="45"/>
      <c r="S36" s="36"/>
      <c r="T36" s="45"/>
      <c r="U36" s="45"/>
      <c r="V36" s="36"/>
      <c r="W36" s="36"/>
      <c r="X36" s="36"/>
      <c r="Y36" s="36"/>
      <c r="Z36" s="36"/>
      <c r="AA36" s="36"/>
      <c r="AB36" s="36"/>
    </row>
    <row r="37" spans="1:28" s="4" customFormat="1" ht="46.5" x14ac:dyDescent="0.35">
      <c r="A37" s="36"/>
      <c r="B37" s="36"/>
      <c r="C37" s="36"/>
      <c r="D37" s="36"/>
      <c r="E37" s="36"/>
      <c r="F37" s="36"/>
      <c r="G37" s="36"/>
      <c r="H37" s="29" t="s">
        <v>136</v>
      </c>
      <c r="I37" s="29" t="s">
        <v>61</v>
      </c>
      <c r="J37" s="29">
        <v>101.61069999999999</v>
      </c>
      <c r="K37" s="45"/>
      <c r="L37" s="45"/>
      <c r="M37" s="39"/>
      <c r="N37" s="42"/>
      <c r="O37" s="33"/>
      <c r="P37" s="33"/>
      <c r="Q37" s="45"/>
      <c r="R37" s="45"/>
      <c r="S37" s="36"/>
      <c r="T37" s="45"/>
      <c r="U37" s="45"/>
      <c r="V37" s="36"/>
      <c r="W37" s="36"/>
      <c r="X37" s="36"/>
      <c r="Y37" s="36"/>
      <c r="Z37" s="36"/>
      <c r="AA37" s="36"/>
      <c r="AB37" s="36"/>
    </row>
    <row r="38" spans="1:28" s="4" customFormat="1" x14ac:dyDescent="0.35">
      <c r="A38" s="37"/>
      <c r="B38" s="37"/>
      <c r="C38" s="37"/>
      <c r="D38" s="37"/>
      <c r="E38" s="37"/>
      <c r="F38" s="37"/>
      <c r="G38" s="37"/>
      <c r="H38" s="29" t="s">
        <v>137</v>
      </c>
      <c r="I38" s="29" t="s">
        <v>4</v>
      </c>
      <c r="J38" s="29">
        <v>127.73009999999999</v>
      </c>
      <c r="K38" s="46"/>
      <c r="L38" s="46"/>
      <c r="M38" s="40"/>
      <c r="N38" s="43"/>
      <c r="O38" s="34"/>
      <c r="P38" s="34"/>
      <c r="Q38" s="46"/>
      <c r="R38" s="46"/>
      <c r="S38" s="37"/>
      <c r="T38" s="46"/>
      <c r="U38" s="46"/>
      <c r="V38" s="37"/>
      <c r="W38" s="37"/>
      <c r="X38" s="37"/>
      <c r="Y38" s="37"/>
      <c r="Z38" s="37"/>
      <c r="AA38" s="37"/>
      <c r="AB38" s="37"/>
    </row>
    <row r="39" spans="1:28" s="4" customFormat="1" ht="15.75" customHeight="1" x14ac:dyDescent="0.35">
      <c r="A39" s="35">
        <v>13</v>
      </c>
      <c r="B39" s="35" t="s">
        <v>169</v>
      </c>
      <c r="C39" s="35" t="s">
        <v>106</v>
      </c>
      <c r="D39" s="35" t="s">
        <v>107</v>
      </c>
      <c r="E39" s="35" t="s">
        <v>216</v>
      </c>
      <c r="F39" s="35" t="s">
        <v>5</v>
      </c>
      <c r="G39" s="35" t="s">
        <v>192</v>
      </c>
      <c r="H39" s="29" t="s">
        <v>138</v>
      </c>
      <c r="I39" s="29" t="s">
        <v>124</v>
      </c>
      <c r="J39" s="29">
        <v>11.625400000000001</v>
      </c>
      <c r="K39" s="44">
        <v>11411753.91</v>
      </c>
      <c r="L39" s="44">
        <v>27388209.359999999</v>
      </c>
      <c r="M39" s="38" t="s">
        <v>158</v>
      </c>
      <c r="N39" s="41">
        <v>20019099395</v>
      </c>
      <c r="O39" s="44">
        <v>14172225</v>
      </c>
      <c r="P39" s="44">
        <v>34013340</v>
      </c>
      <c r="Q39" s="44">
        <f>+T39-O39</f>
        <v>0</v>
      </c>
      <c r="R39" s="44">
        <f>+U39-P39</f>
        <v>0</v>
      </c>
      <c r="S39" s="35" t="s">
        <v>69</v>
      </c>
      <c r="T39" s="44">
        <v>14172225</v>
      </c>
      <c r="U39" s="44">
        <v>34013340</v>
      </c>
      <c r="V39" s="35" t="s">
        <v>110</v>
      </c>
      <c r="W39" s="35" t="s">
        <v>117</v>
      </c>
      <c r="X39" s="35" t="s">
        <v>173</v>
      </c>
      <c r="Y39" s="35">
        <v>5443005705</v>
      </c>
      <c r="Z39" s="35" t="s">
        <v>98</v>
      </c>
      <c r="AA39" s="35" t="s">
        <v>255</v>
      </c>
      <c r="AB39" s="35"/>
    </row>
    <row r="40" spans="1:28" s="4" customFormat="1" x14ac:dyDescent="0.35">
      <c r="A40" s="36"/>
      <c r="B40" s="36"/>
      <c r="C40" s="36"/>
      <c r="D40" s="36"/>
      <c r="E40" s="36"/>
      <c r="F40" s="36"/>
      <c r="G40" s="36"/>
      <c r="H40" s="26" t="s">
        <v>139</v>
      </c>
      <c r="I40" s="29" t="s">
        <v>4</v>
      </c>
      <c r="J40" s="29">
        <v>43.3658</v>
      </c>
      <c r="K40" s="45"/>
      <c r="L40" s="45"/>
      <c r="M40" s="39"/>
      <c r="N40" s="42"/>
      <c r="O40" s="45"/>
      <c r="P40" s="45"/>
      <c r="Q40" s="45"/>
      <c r="R40" s="45"/>
      <c r="S40" s="36"/>
      <c r="T40" s="45"/>
      <c r="U40" s="45"/>
      <c r="V40" s="36"/>
      <c r="W40" s="36"/>
      <c r="X40" s="36"/>
      <c r="Y40" s="36"/>
      <c r="Z40" s="36"/>
      <c r="AA40" s="36"/>
      <c r="AB40" s="36"/>
    </row>
    <row r="41" spans="1:28" s="4" customFormat="1" x14ac:dyDescent="0.35">
      <c r="A41" s="36"/>
      <c r="B41" s="36"/>
      <c r="C41" s="36"/>
      <c r="D41" s="36"/>
      <c r="E41" s="36"/>
      <c r="F41" s="36"/>
      <c r="G41" s="36"/>
      <c r="H41" s="26" t="s">
        <v>140</v>
      </c>
      <c r="I41" s="29" t="s">
        <v>4</v>
      </c>
      <c r="J41" s="29">
        <v>20.323699999999999</v>
      </c>
      <c r="K41" s="45"/>
      <c r="L41" s="45"/>
      <c r="M41" s="39"/>
      <c r="N41" s="42"/>
      <c r="O41" s="45"/>
      <c r="P41" s="45"/>
      <c r="Q41" s="45"/>
      <c r="R41" s="45"/>
      <c r="S41" s="36"/>
      <c r="T41" s="45"/>
      <c r="U41" s="45"/>
      <c r="V41" s="36"/>
      <c r="W41" s="36"/>
      <c r="X41" s="36"/>
      <c r="Y41" s="36"/>
      <c r="Z41" s="36"/>
      <c r="AA41" s="36"/>
      <c r="AB41" s="36"/>
    </row>
    <row r="42" spans="1:28" s="4" customFormat="1" x14ac:dyDescent="0.35">
      <c r="A42" s="36"/>
      <c r="B42" s="36"/>
      <c r="C42" s="36"/>
      <c r="D42" s="36"/>
      <c r="E42" s="36"/>
      <c r="F42" s="36"/>
      <c r="G42" s="36"/>
      <c r="H42" s="26" t="s">
        <v>141</v>
      </c>
      <c r="I42" s="29" t="s">
        <v>4</v>
      </c>
      <c r="J42" s="29">
        <v>37.820599999999999</v>
      </c>
      <c r="K42" s="45"/>
      <c r="L42" s="45"/>
      <c r="M42" s="39"/>
      <c r="N42" s="42"/>
      <c r="O42" s="45"/>
      <c r="P42" s="45"/>
      <c r="Q42" s="45"/>
      <c r="R42" s="45"/>
      <c r="S42" s="36"/>
      <c r="T42" s="45"/>
      <c r="U42" s="45"/>
      <c r="V42" s="36"/>
      <c r="W42" s="36"/>
      <c r="X42" s="36"/>
      <c r="Y42" s="36"/>
      <c r="Z42" s="36"/>
      <c r="AA42" s="36"/>
      <c r="AB42" s="36"/>
    </row>
    <row r="43" spans="1:28" s="4" customFormat="1" x14ac:dyDescent="0.35">
      <c r="A43" s="36"/>
      <c r="B43" s="36"/>
      <c r="C43" s="36"/>
      <c r="D43" s="36"/>
      <c r="E43" s="36"/>
      <c r="F43" s="36"/>
      <c r="G43" s="36"/>
      <c r="H43" s="26" t="s">
        <v>142</v>
      </c>
      <c r="I43" s="29" t="s">
        <v>4</v>
      </c>
      <c r="J43" s="29">
        <v>9.9986999999999995</v>
      </c>
      <c r="K43" s="45"/>
      <c r="L43" s="45"/>
      <c r="M43" s="39"/>
      <c r="N43" s="42"/>
      <c r="O43" s="45"/>
      <c r="P43" s="45"/>
      <c r="Q43" s="45"/>
      <c r="R43" s="45"/>
      <c r="S43" s="36"/>
      <c r="T43" s="45"/>
      <c r="U43" s="45"/>
      <c r="V43" s="36"/>
      <c r="W43" s="36"/>
      <c r="X43" s="36"/>
      <c r="Y43" s="36"/>
      <c r="Z43" s="36"/>
      <c r="AA43" s="36"/>
      <c r="AB43" s="36"/>
    </row>
    <row r="44" spans="1:28" s="4" customFormat="1" x14ac:dyDescent="0.35">
      <c r="A44" s="36"/>
      <c r="B44" s="36"/>
      <c r="C44" s="36"/>
      <c r="D44" s="36"/>
      <c r="E44" s="36"/>
      <c r="F44" s="36"/>
      <c r="G44" s="36"/>
      <c r="H44" s="26" t="s">
        <v>143</v>
      </c>
      <c r="I44" s="29" t="s">
        <v>4</v>
      </c>
      <c r="J44" s="29">
        <v>1.3469</v>
      </c>
      <c r="K44" s="45"/>
      <c r="L44" s="45"/>
      <c r="M44" s="39"/>
      <c r="N44" s="42"/>
      <c r="O44" s="45"/>
      <c r="P44" s="45"/>
      <c r="Q44" s="45"/>
      <c r="R44" s="45"/>
      <c r="S44" s="36"/>
      <c r="T44" s="45"/>
      <c r="U44" s="45"/>
      <c r="V44" s="36"/>
      <c r="W44" s="36"/>
      <c r="X44" s="36"/>
      <c r="Y44" s="36"/>
      <c r="Z44" s="36"/>
      <c r="AA44" s="36"/>
      <c r="AB44" s="36"/>
    </row>
    <row r="45" spans="1:28" s="4" customFormat="1" x14ac:dyDescent="0.35">
      <c r="A45" s="36"/>
      <c r="B45" s="36"/>
      <c r="C45" s="36"/>
      <c r="D45" s="36"/>
      <c r="E45" s="36"/>
      <c r="F45" s="36"/>
      <c r="G45" s="36"/>
      <c r="H45" s="26" t="s">
        <v>128</v>
      </c>
      <c r="I45" s="29" t="s">
        <v>4</v>
      </c>
      <c r="J45" s="29">
        <v>141.89570000000001</v>
      </c>
      <c r="K45" s="45"/>
      <c r="L45" s="45"/>
      <c r="M45" s="39"/>
      <c r="N45" s="42"/>
      <c r="O45" s="45"/>
      <c r="P45" s="45"/>
      <c r="Q45" s="45"/>
      <c r="R45" s="45"/>
      <c r="S45" s="36"/>
      <c r="T45" s="45"/>
      <c r="U45" s="45"/>
      <c r="V45" s="36"/>
      <c r="W45" s="36"/>
      <c r="X45" s="36"/>
      <c r="Y45" s="36"/>
      <c r="Z45" s="36"/>
      <c r="AA45" s="36"/>
      <c r="AB45" s="36"/>
    </row>
    <row r="46" spans="1:28" s="4" customFormat="1" x14ac:dyDescent="0.35">
      <c r="A46" s="36"/>
      <c r="B46" s="36"/>
      <c r="C46" s="36"/>
      <c r="D46" s="36"/>
      <c r="E46" s="36"/>
      <c r="F46" s="36"/>
      <c r="G46" s="36"/>
      <c r="H46" s="26" t="s">
        <v>145</v>
      </c>
      <c r="I46" s="29" t="s">
        <v>4</v>
      </c>
      <c r="J46" s="29">
        <v>6.3773</v>
      </c>
      <c r="K46" s="45"/>
      <c r="L46" s="45"/>
      <c r="M46" s="39"/>
      <c r="N46" s="42"/>
      <c r="O46" s="45"/>
      <c r="P46" s="45"/>
      <c r="Q46" s="45"/>
      <c r="R46" s="45"/>
      <c r="S46" s="36"/>
      <c r="T46" s="45"/>
      <c r="U46" s="45"/>
      <c r="V46" s="36"/>
      <c r="W46" s="36"/>
      <c r="X46" s="36"/>
      <c r="Y46" s="36"/>
      <c r="Z46" s="36"/>
      <c r="AA46" s="36"/>
      <c r="AB46" s="36"/>
    </row>
    <row r="47" spans="1:28" s="4" customFormat="1" ht="46.5" x14ac:dyDescent="0.35">
      <c r="A47" s="36"/>
      <c r="B47" s="36"/>
      <c r="C47" s="36"/>
      <c r="D47" s="36"/>
      <c r="E47" s="36"/>
      <c r="F47" s="36"/>
      <c r="G47" s="36"/>
      <c r="H47" s="26" t="s">
        <v>144</v>
      </c>
      <c r="I47" s="29" t="s">
        <v>61</v>
      </c>
      <c r="J47" s="29">
        <v>0.1653</v>
      </c>
      <c r="K47" s="45"/>
      <c r="L47" s="45"/>
      <c r="M47" s="39"/>
      <c r="N47" s="42"/>
      <c r="O47" s="45"/>
      <c r="P47" s="45"/>
      <c r="Q47" s="45"/>
      <c r="R47" s="45"/>
      <c r="S47" s="36"/>
      <c r="T47" s="45"/>
      <c r="U47" s="45"/>
      <c r="V47" s="36"/>
      <c r="W47" s="36"/>
      <c r="X47" s="36"/>
      <c r="Y47" s="36"/>
      <c r="Z47" s="36"/>
      <c r="AA47" s="36"/>
      <c r="AB47" s="36"/>
    </row>
    <row r="48" spans="1:28" s="4" customFormat="1" x14ac:dyDescent="0.35">
      <c r="A48" s="37"/>
      <c r="B48" s="37"/>
      <c r="C48" s="37"/>
      <c r="D48" s="37"/>
      <c r="E48" s="37"/>
      <c r="F48" s="37"/>
      <c r="G48" s="37"/>
      <c r="H48" s="26" t="s">
        <v>146</v>
      </c>
      <c r="I48" s="29" t="s">
        <v>4</v>
      </c>
      <c r="J48" s="29">
        <v>8.2012999999999998</v>
      </c>
      <c r="K48" s="46"/>
      <c r="L48" s="46"/>
      <c r="M48" s="40"/>
      <c r="N48" s="43"/>
      <c r="O48" s="46"/>
      <c r="P48" s="46"/>
      <c r="Q48" s="46"/>
      <c r="R48" s="46"/>
      <c r="S48" s="37"/>
      <c r="T48" s="46"/>
      <c r="U48" s="46"/>
      <c r="V48" s="37"/>
      <c r="W48" s="37"/>
      <c r="X48" s="37"/>
      <c r="Y48" s="37"/>
      <c r="Z48" s="37"/>
      <c r="AA48" s="37"/>
      <c r="AB48" s="37"/>
    </row>
    <row r="49" spans="1:28" s="4" customFormat="1" ht="139.5" x14ac:dyDescent="0.35">
      <c r="A49" s="29">
        <v>14</v>
      </c>
      <c r="B49" s="29" t="s">
        <v>175</v>
      </c>
      <c r="C49" s="26" t="s">
        <v>70</v>
      </c>
      <c r="D49" s="29" t="s">
        <v>95</v>
      </c>
      <c r="E49" s="26" t="s">
        <v>216</v>
      </c>
      <c r="F49" s="12"/>
      <c r="G49" s="29" t="s">
        <v>220</v>
      </c>
      <c r="H49" s="26" t="s">
        <v>74</v>
      </c>
      <c r="I49" s="29" t="s">
        <v>4</v>
      </c>
      <c r="J49" s="29">
        <v>283.60000000000002</v>
      </c>
      <c r="K49" s="30">
        <v>19071300</v>
      </c>
      <c r="L49" s="30">
        <v>45008268</v>
      </c>
      <c r="M49" s="5" t="s">
        <v>56</v>
      </c>
      <c r="N49" s="1">
        <v>20019099395</v>
      </c>
      <c r="O49" s="30">
        <v>139393000</v>
      </c>
      <c r="P49" s="30">
        <v>328967480</v>
      </c>
      <c r="Q49" s="30">
        <f t="shared" ref="Q49" si="10">+T49-O49</f>
        <v>142907000</v>
      </c>
      <c r="R49" s="30">
        <f t="shared" ref="R49" si="11">+U49-P49</f>
        <v>337260520</v>
      </c>
      <c r="S49" s="29" t="s">
        <v>69</v>
      </c>
      <c r="T49" s="30">
        <v>282300000</v>
      </c>
      <c r="U49" s="30">
        <v>666228000</v>
      </c>
      <c r="V49" s="29" t="s">
        <v>111</v>
      </c>
      <c r="W49" s="29" t="s">
        <v>77</v>
      </c>
      <c r="X49" s="29" t="s">
        <v>174</v>
      </c>
      <c r="Y49" s="29">
        <v>5406192366</v>
      </c>
      <c r="Z49" s="29" t="s">
        <v>41</v>
      </c>
      <c r="AA49" s="29" t="s">
        <v>255</v>
      </c>
      <c r="AB49" s="29"/>
    </row>
    <row r="50" spans="1:28" s="4" customFormat="1" ht="139.5" x14ac:dyDescent="0.35">
      <c r="A50" s="29">
        <v>15</v>
      </c>
      <c r="B50" s="29" t="s">
        <v>176</v>
      </c>
      <c r="C50" s="26" t="s">
        <v>32</v>
      </c>
      <c r="D50" s="29" t="s">
        <v>96</v>
      </c>
      <c r="E50" s="26" t="s">
        <v>217</v>
      </c>
      <c r="F50" s="29"/>
      <c r="G50" s="29" t="s">
        <v>221</v>
      </c>
      <c r="H50" s="26" t="s">
        <v>75</v>
      </c>
      <c r="I50" s="29" t="s">
        <v>4</v>
      </c>
      <c r="J50" s="29">
        <v>117.5</v>
      </c>
      <c r="K50" s="30">
        <v>194900</v>
      </c>
      <c r="L50" s="30">
        <v>469709</v>
      </c>
      <c r="M50" s="5" t="s">
        <v>56</v>
      </c>
      <c r="N50" s="1">
        <v>20019099395</v>
      </c>
      <c r="O50" s="30">
        <v>67839000</v>
      </c>
      <c r="P50" s="30">
        <v>163491990</v>
      </c>
      <c r="Q50" s="30">
        <f t="shared" ref="Q50:Q51" si="12">+T50-O50</f>
        <v>21761700</v>
      </c>
      <c r="R50" s="30">
        <f t="shared" ref="R50:R51" si="13">+U50-P50</f>
        <v>52445697</v>
      </c>
      <c r="S50" s="29" t="s">
        <v>69</v>
      </c>
      <c r="T50" s="30">
        <v>89600700</v>
      </c>
      <c r="U50" s="30">
        <v>215937687</v>
      </c>
      <c r="V50" s="29" t="s">
        <v>112</v>
      </c>
      <c r="W50" s="29" t="s">
        <v>78</v>
      </c>
      <c r="X50" s="29" t="s">
        <v>174</v>
      </c>
      <c r="Y50" s="29">
        <v>5406192366</v>
      </c>
      <c r="Z50" s="29" t="s">
        <v>41</v>
      </c>
      <c r="AA50" s="29" t="s">
        <v>255</v>
      </c>
      <c r="AB50" s="29"/>
    </row>
    <row r="51" spans="1:28" s="4" customFormat="1" ht="139.5" x14ac:dyDescent="0.35">
      <c r="A51" s="29">
        <v>16</v>
      </c>
      <c r="B51" s="29" t="s">
        <v>185</v>
      </c>
      <c r="C51" s="26" t="s">
        <v>71</v>
      </c>
      <c r="D51" s="29" t="s">
        <v>96</v>
      </c>
      <c r="E51" s="26" t="s">
        <v>217</v>
      </c>
      <c r="F51" s="29"/>
      <c r="G51" s="29" t="s">
        <v>222</v>
      </c>
      <c r="H51" s="26" t="s">
        <v>75</v>
      </c>
      <c r="I51" s="29" t="s">
        <v>4</v>
      </c>
      <c r="J51" s="29">
        <v>28.8</v>
      </c>
      <c r="K51" s="30">
        <v>0</v>
      </c>
      <c r="L51" s="30">
        <v>0</v>
      </c>
      <c r="M51" s="5" t="s">
        <v>56</v>
      </c>
      <c r="N51" s="1">
        <v>20019099395</v>
      </c>
      <c r="O51" s="30">
        <v>5724000</v>
      </c>
      <c r="P51" s="30">
        <v>13794840</v>
      </c>
      <c r="Q51" s="30">
        <f t="shared" si="12"/>
        <v>2500000</v>
      </c>
      <c r="R51" s="30">
        <f t="shared" si="13"/>
        <v>6025000</v>
      </c>
      <c r="S51" s="29" t="s">
        <v>69</v>
      </c>
      <c r="T51" s="30">
        <v>8224000</v>
      </c>
      <c r="U51" s="30">
        <v>19819840</v>
      </c>
      <c r="V51" s="26" t="s">
        <v>5</v>
      </c>
      <c r="W51" s="29" t="s">
        <v>78</v>
      </c>
      <c r="X51" s="29" t="s">
        <v>174</v>
      </c>
      <c r="Y51" s="29">
        <v>5406192366</v>
      </c>
      <c r="Z51" s="29" t="s">
        <v>41</v>
      </c>
      <c r="AA51" s="29" t="s">
        <v>255</v>
      </c>
      <c r="AB51" s="29"/>
    </row>
    <row r="52" spans="1:28" s="4" customFormat="1" ht="201" customHeight="1" x14ac:dyDescent="0.35">
      <c r="A52" s="29">
        <v>17</v>
      </c>
      <c r="B52" s="29" t="s">
        <v>177</v>
      </c>
      <c r="C52" s="26" t="s">
        <v>72</v>
      </c>
      <c r="D52" s="29" t="s">
        <v>95</v>
      </c>
      <c r="E52" s="26" t="s">
        <v>216</v>
      </c>
      <c r="F52" s="29"/>
      <c r="G52" s="29" t="s">
        <v>193</v>
      </c>
      <c r="H52" s="26" t="s">
        <v>76</v>
      </c>
      <c r="I52" s="29" t="s">
        <v>4</v>
      </c>
      <c r="J52" s="29">
        <v>417.3</v>
      </c>
      <c r="K52" s="30">
        <v>16152400</v>
      </c>
      <c r="L52" s="30">
        <v>38119664</v>
      </c>
      <c r="M52" s="5" t="s">
        <v>56</v>
      </c>
      <c r="N52" s="1">
        <v>20019099395</v>
      </c>
      <c r="O52" s="30">
        <v>209203000</v>
      </c>
      <c r="P52" s="30">
        <v>493719080</v>
      </c>
      <c r="Q52" s="30">
        <f t="shared" ref="Q52:Q53" si="14">+T52-O52</f>
        <v>438567000</v>
      </c>
      <c r="R52" s="30">
        <f t="shared" ref="R52:R53" si="15">+U52-P52</f>
        <v>1034947320</v>
      </c>
      <c r="S52" s="29" t="s">
        <v>69</v>
      </c>
      <c r="T52" s="30">
        <v>647770000</v>
      </c>
      <c r="U52" s="30">
        <v>1528666400</v>
      </c>
      <c r="V52" s="26" t="s">
        <v>114</v>
      </c>
      <c r="W52" s="29" t="s">
        <v>161</v>
      </c>
      <c r="X52" s="29" t="s">
        <v>174</v>
      </c>
      <c r="Y52" s="29">
        <v>5406192366</v>
      </c>
      <c r="Z52" s="29" t="s">
        <v>41</v>
      </c>
      <c r="AA52" s="29" t="s">
        <v>255</v>
      </c>
      <c r="AB52" s="29"/>
    </row>
    <row r="53" spans="1:28" s="4" customFormat="1" ht="139.5" x14ac:dyDescent="0.35">
      <c r="A53" s="29">
        <v>18</v>
      </c>
      <c r="B53" s="29" t="s">
        <v>178</v>
      </c>
      <c r="C53" s="26" t="s">
        <v>73</v>
      </c>
      <c r="D53" s="29" t="s">
        <v>95</v>
      </c>
      <c r="E53" s="26" t="s">
        <v>218</v>
      </c>
      <c r="F53" s="29"/>
      <c r="G53" s="29" t="s">
        <v>223</v>
      </c>
      <c r="H53" s="26" t="s">
        <v>75</v>
      </c>
      <c r="I53" s="29" t="s">
        <v>4</v>
      </c>
      <c r="J53" s="29">
        <v>217.3</v>
      </c>
      <c r="K53" s="30">
        <v>19900</v>
      </c>
      <c r="L53" s="30">
        <v>46367</v>
      </c>
      <c r="M53" s="5" t="s">
        <v>56</v>
      </c>
      <c r="N53" s="1">
        <v>20019099395</v>
      </c>
      <c r="O53" s="30">
        <v>96869000</v>
      </c>
      <c r="P53" s="30">
        <v>225614366</v>
      </c>
      <c r="Q53" s="30">
        <f t="shared" si="14"/>
        <v>168581000</v>
      </c>
      <c r="R53" s="30">
        <f t="shared" si="15"/>
        <v>392884134</v>
      </c>
      <c r="S53" s="29" t="s">
        <v>69</v>
      </c>
      <c r="T53" s="30">
        <v>265450000</v>
      </c>
      <c r="U53" s="30">
        <v>618498500</v>
      </c>
      <c r="V53" s="26" t="s">
        <v>113</v>
      </c>
      <c r="W53" s="29" t="s">
        <v>79</v>
      </c>
      <c r="X53" s="29" t="s">
        <v>174</v>
      </c>
      <c r="Y53" s="29">
        <v>5406192366</v>
      </c>
      <c r="Z53" s="29" t="s">
        <v>41</v>
      </c>
      <c r="AA53" s="29" t="s">
        <v>255</v>
      </c>
      <c r="AB53" s="29"/>
    </row>
    <row r="54" spans="1:28" s="4" customFormat="1" ht="110.25" customHeight="1" x14ac:dyDescent="0.35">
      <c r="A54" s="35">
        <v>19</v>
      </c>
      <c r="B54" s="35" t="s">
        <v>179</v>
      </c>
      <c r="C54" s="35" t="s">
        <v>118</v>
      </c>
      <c r="D54" s="35" t="s">
        <v>119</v>
      </c>
      <c r="E54" s="35" t="s">
        <v>217</v>
      </c>
      <c r="F54" s="48"/>
      <c r="G54" s="48" t="s">
        <v>224</v>
      </c>
      <c r="H54" s="48" t="s">
        <v>165</v>
      </c>
      <c r="I54" s="48" t="s">
        <v>166</v>
      </c>
      <c r="J54" s="48">
        <v>14.571899999999999</v>
      </c>
      <c r="K54" s="57">
        <v>194500</v>
      </c>
      <c r="L54" s="57">
        <v>408450</v>
      </c>
      <c r="M54" s="5" t="s">
        <v>159</v>
      </c>
      <c r="N54" s="1">
        <v>20019099395</v>
      </c>
      <c r="O54" s="57">
        <v>1112978</v>
      </c>
      <c r="P54" s="57">
        <v>2337253.7999999998</v>
      </c>
      <c r="Q54" s="57">
        <f>+T54-O54</f>
        <v>655622</v>
      </c>
      <c r="R54" s="57">
        <f>+U54-P54</f>
        <v>1376806.2000000002</v>
      </c>
      <c r="S54" s="48" t="s">
        <v>69</v>
      </c>
      <c r="T54" s="57">
        <v>1768600</v>
      </c>
      <c r="U54" s="57">
        <v>3714060</v>
      </c>
      <c r="V54" s="35" t="s">
        <v>113</v>
      </c>
      <c r="W54" s="35" t="s">
        <v>77</v>
      </c>
      <c r="X54" s="35" t="s">
        <v>174</v>
      </c>
      <c r="Y54" s="35">
        <v>5406192366</v>
      </c>
      <c r="Z54" s="35" t="s">
        <v>41</v>
      </c>
      <c r="AA54" s="35" t="s">
        <v>255</v>
      </c>
      <c r="AB54" s="35"/>
    </row>
    <row r="55" spans="1:28" s="4" customFormat="1" ht="62" x14ac:dyDescent="0.35">
      <c r="A55" s="37"/>
      <c r="B55" s="37"/>
      <c r="C55" s="37"/>
      <c r="D55" s="37"/>
      <c r="E55" s="37"/>
      <c r="F55" s="48"/>
      <c r="G55" s="48"/>
      <c r="H55" s="48"/>
      <c r="I55" s="48"/>
      <c r="J55" s="48"/>
      <c r="K55" s="57"/>
      <c r="L55" s="57"/>
      <c r="M55" s="5" t="s">
        <v>160</v>
      </c>
      <c r="N55" s="1">
        <v>72110002395</v>
      </c>
      <c r="O55" s="57"/>
      <c r="P55" s="57"/>
      <c r="Q55" s="57"/>
      <c r="R55" s="57"/>
      <c r="S55" s="48"/>
      <c r="T55" s="57"/>
      <c r="U55" s="57"/>
      <c r="V55" s="37"/>
      <c r="W55" s="37"/>
      <c r="X55" s="37"/>
      <c r="Y55" s="37"/>
      <c r="Z55" s="37"/>
      <c r="AA55" s="37"/>
      <c r="AB55" s="37"/>
    </row>
    <row r="56" spans="1:28" s="4" customFormat="1" ht="151.5" customHeight="1" x14ac:dyDescent="0.35">
      <c r="A56" s="29">
        <v>20</v>
      </c>
      <c r="B56" s="29" t="s">
        <v>170</v>
      </c>
      <c r="C56" s="29" t="s">
        <v>33</v>
      </c>
      <c r="D56" s="29" t="s">
        <v>97</v>
      </c>
      <c r="E56" s="29" t="s">
        <v>14</v>
      </c>
      <c r="F56" s="29"/>
      <c r="G56" s="29" t="s">
        <v>227</v>
      </c>
      <c r="H56" s="29" t="s">
        <v>65</v>
      </c>
      <c r="I56" s="29" t="s">
        <v>4</v>
      </c>
      <c r="J56" s="29" t="s">
        <v>156</v>
      </c>
      <c r="K56" s="30">
        <v>33422</v>
      </c>
      <c r="L56" s="30">
        <v>66844</v>
      </c>
      <c r="M56" s="5" t="s">
        <v>56</v>
      </c>
      <c r="N56" s="1">
        <v>20019099395</v>
      </c>
      <c r="O56" s="30">
        <v>1388476</v>
      </c>
      <c r="P56" s="30">
        <v>2727962.8</v>
      </c>
      <c r="Q56" s="30">
        <f t="shared" ref="Q56:Q58" si="16">+T56-O56</f>
        <v>211524</v>
      </c>
      <c r="R56" s="30">
        <f t="shared" ref="R56:R58" si="17">+U56-P56</f>
        <v>472037.20000000019</v>
      </c>
      <c r="S56" s="29" t="s">
        <v>69</v>
      </c>
      <c r="T56" s="30">
        <v>1600000</v>
      </c>
      <c r="U56" s="30">
        <v>3200000</v>
      </c>
      <c r="V56" s="48" t="s">
        <v>5</v>
      </c>
      <c r="W56" s="48" t="s">
        <v>68</v>
      </c>
      <c r="X56" s="29" t="s">
        <v>40</v>
      </c>
      <c r="Y56" s="29">
        <v>5446006785</v>
      </c>
      <c r="Z56" s="29" t="s">
        <v>42</v>
      </c>
      <c r="AA56" s="48" t="s">
        <v>255</v>
      </c>
      <c r="AB56" s="48"/>
    </row>
    <row r="57" spans="1:28" s="4" customFormat="1" ht="123.75" customHeight="1" x14ac:dyDescent="0.35">
      <c r="A57" s="29">
        <v>21</v>
      </c>
      <c r="B57" s="29" t="s">
        <v>171</v>
      </c>
      <c r="C57" s="29" t="s">
        <v>34</v>
      </c>
      <c r="D57" s="29" t="s">
        <v>97</v>
      </c>
      <c r="E57" s="29" t="s">
        <v>14</v>
      </c>
      <c r="F57" s="29"/>
      <c r="G57" s="29" t="s">
        <v>228</v>
      </c>
      <c r="H57" s="29" t="s">
        <v>65</v>
      </c>
      <c r="I57" s="29" t="s">
        <v>4</v>
      </c>
      <c r="J57" s="29" t="s">
        <v>157</v>
      </c>
      <c r="K57" s="30">
        <v>50403</v>
      </c>
      <c r="L57" s="30">
        <v>107301.2</v>
      </c>
      <c r="M57" s="5" t="s">
        <v>56</v>
      </c>
      <c r="N57" s="1">
        <v>20019099395</v>
      </c>
      <c r="O57" s="30">
        <v>1176603</v>
      </c>
      <c r="P57" s="30">
        <v>2280941.2000000002</v>
      </c>
      <c r="Q57" s="30">
        <f t="shared" si="16"/>
        <v>343397</v>
      </c>
      <c r="R57" s="30">
        <f t="shared" si="17"/>
        <v>759058.79999999981</v>
      </c>
      <c r="S57" s="29" t="s">
        <v>69</v>
      </c>
      <c r="T57" s="30">
        <v>1520000</v>
      </c>
      <c r="U57" s="30">
        <v>3040000</v>
      </c>
      <c r="V57" s="48"/>
      <c r="W57" s="48"/>
      <c r="X57" s="29" t="s">
        <v>40</v>
      </c>
      <c r="Y57" s="29">
        <v>5446006785</v>
      </c>
      <c r="Z57" s="29" t="s">
        <v>42</v>
      </c>
      <c r="AA57" s="48"/>
      <c r="AB57" s="48"/>
    </row>
    <row r="58" spans="1:28" s="4" customFormat="1" ht="122.25" customHeight="1" x14ac:dyDescent="0.35">
      <c r="A58" s="29">
        <v>22</v>
      </c>
      <c r="B58" s="29" t="s">
        <v>278</v>
      </c>
      <c r="C58" s="29" t="s">
        <v>35</v>
      </c>
      <c r="D58" s="29" t="s">
        <v>97</v>
      </c>
      <c r="E58" s="29" t="s">
        <v>14</v>
      </c>
      <c r="F58" s="29"/>
      <c r="G58" s="29" t="s">
        <v>226</v>
      </c>
      <c r="H58" s="29" t="s">
        <v>225</v>
      </c>
      <c r="I58" s="29" t="s">
        <v>4</v>
      </c>
      <c r="J58" s="29" t="s">
        <v>156</v>
      </c>
      <c r="K58" s="30">
        <v>80172</v>
      </c>
      <c r="L58" s="30">
        <v>164148.4</v>
      </c>
      <c r="M58" s="5" t="s">
        <v>56</v>
      </c>
      <c r="N58" s="1">
        <v>20019099395</v>
      </c>
      <c r="O58" s="30">
        <v>2685362</v>
      </c>
      <c r="P58" s="30">
        <v>4925566.4000000004</v>
      </c>
      <c r="Q58" s="30">
        <f t="shared" si="16"/>
        <v>2164638</v>
      </c>
      <c r="R58" s="30">
        <f t="shared" si="17"/>
        <v>4774433.5999999996</v>
      </c>
      <c r="S58" s="29" t="s">
        <v>69</v>
      </c>
      <c r="T58" s="30">
        <v>4850000</v>
      </c>
      <c r="U58" s="30">
        <v>9700000</v>
      </c>
      <c r="V58" s="48"/>
      <c r="W58" s="48"/>
      <c r="X58" s="29" t="s">
        <v>40</v>
      </c>
      <c r="Y58" s="29">
        <v>5446006785</v>
      </c>
      <c r="Z58" s="29" t="s">
        <v>42</v>
      </c>
      <c r="AA58" s="48"/>
      <c r="AB58" s="48"/>
    </row>
    <row r="59" spans="1:28" s="4" customFormat="1" ht="228" customHeight="1" x14ac:dyDescent="0.35">
      <c r="A59" s="29">
        <v>23</v>
      </c>
      <c r="B59" s="29" t="s">
        <v>243</v>
      </c>
      <c r="C59" s="29" t="s">
        <v>235</v>
      </c>
      <c r="D59" s="29" t="s">
        <v>236</v>
      </c>
      <c r="E59" s="29" t="s">
        <v>237</v>
      </c>
      <c r="F59" s="29" t="s">
        <v>238</v>
      </c>
      <c r="G59" s="29" t="s">
        <v>239</v>
      </c>
      <c r="H59" s="29" t="s">
        <v>240</v>
      </c>
      <c r="I59" s="29" t="s">
        <v>4</v>
      </c>
      <c r="J59" s="29">
        <v>4.4800000000000004</v>
      </c>
      <c r="K59" s="30">
        <v>364430</v>
      </c>
      <c r="L59" s="30">
        <v>60167.39</v>
      </c>
      <c r="M59" s="5" t="s">
        <v>241</v>
      </c>
      <c r="N59" s="29" t="s">
        <v>242</v>
      </c>
      <c r="O59" s="29" t="s">
        <v>242</v>
      </c>
      <c r="P59" s="30">
        <v>142221</v>
      </c>
      <c r="Q59" s="29" t="s">
        <v>242</v>
      </c>
      <c r="R59" s="30">
        <v>157779</v>
      </c>
      <c r="S59" s="29" t="s">
        <v>69</v>
      </c>
      <c r="T59" s="29" t="s">
        <v>242</v>
      </c>
      <c r="U59" s="30">
        <v>300000</v>
      </c>
      <c r="V59" s="29" t="s">
        <v>5</v>
      </c>
      <c r="W59" s="29" t="s">
        <v>5</v>
      </c>
      <c r="X59" s="29" t="s">
        <v>5</v>
      </c>
      <c r="Y59" s="29" t="s">
        <v>5</v>
      </c>
      <c r="Z59" s="29" t="s">
        <v>5</v>
      </c>
      <c r="AA59" s="29" t="s">
        <v>5</v>
      </c>
      <c r="AB59" s="29" t="s">
        <v>273</v>
      </c>
    </row>
    <row r="60" spans="1:28" ht="341" x14ac:dyDescent="0.35">
      <c r="A60" s="29">
        <v>24</v>
      </c>
      <c r="B60" s="29" t="s">
        <v>261</v>
      </c>
      <c r="C60" s="29" t="s">
        <v>262</v>
      </c>
      <c r="D60" s="29" t="s">
        <v>263</v>
      </c>
      <c r="E60" s="29" t="s">
        <v>264</v>
      </c>
      <c r="F60" s="29" t="s">
        <v>265</v>
      </c>
      <c r="G60" s="29" t="s">
        <v>266</v>
      </c>
      <c r="H60" s="29" t="s">
        <v>267</v>
      </c>
      <c r="I60" s="29" t="s">
        <v>4</v>
      </c>
      <c r="J60" s="29" t="s">
        <v>268</v>
      </c>
      <c r="K60" s="30"/>
      <c r="L60" s="30"/>
      <c r="M60" s="5" t="s">
        <v>241</v>
      </c>
      <c r="N60" s="12"/>
      <c r="O60" s="19"/>
      <c r="P60" s="30"/>
      <c r="Q60" s="29"/>
      <c r="R60" s="30"/>
      <c r="S60" s="19"/>
      <c r="T60" s="29"/>
      <c r="U60" s="30"/>
      <c r="V60" s="29" t="s">
        <v>274</v>
      </c>
      <c r="W60" s="29" t="s">
        <v>269</v>
      </c>
      <c r="X60" s="12" t="s">
        <v>272</v>
      </c>
      <c r="Y60" s="29">
        <v>5408027368</v>
      </c>
      <c r="Z60" s="29" t="s">
        <v>270</v>
      </c>
      <c r="AA60" s="29" t="s">
        <v>271</v>
      </c>
      <c r="AB60" s="29"/>
    </row>
  </sheetData>
  <mergeCells count="137">
    <mergeCell ref="AB4:AB6"/>
    <mergeCell ref="AB18:AB22"/>
    <mergeCell ref="AB23:AB38"/>
    <mergeCell ref="AB39:AB48"/>
    <mergeCell ref="AB54:AB55"/>
    <mergeCell ref="AB56:AB58"/>
    <mergeCell ref="A54:A55"/>
    <mergeCell ref="D54:D55"/>
    <mergeCell ref="C54:C55"/>
    <mergeCell ref="B54:B55"/>
    <mergeCell ref="AA54:AA55"/>
    <mergeCell ref="Z54:Z55"/>
    <mergeCell ref="Y54:Y55"/>
    <mergeCell ref="X54:X55"/>
    <mergeCell ref="W54:W55"/>
    <mergeCell ref="V54:V55"/>
    <mergeCell ref="U54:U55"/>
    <mergeCell ref="T54:T55"/>
    <mergeCell ref="S54:S55"/>
    <mergeCell ref="R54:R55"/>
    <mergeCell ref="Q54:Q55"/>
    <mergeCell ref="P54:P55"/>
    <mergeCell ref="O54:O55"/>
    <mergeCell ref="E54:E55"/>
    <mergeCell ref="AA56:AA58"/>
    <mergeCell ref="V56:V58"/>
    <mergeCell ref="W56:W58"/>
    <mergeCell ref="Z23:Z38"/>
    <mergeCell ref="L5:L6"/>
    <mergeCell ref="M5:M6"/>
    <mergeCell ref="N5:N6"/>
    <mergeCell ref="E5:E6"/>
    <mergeCell ref="F5:F6"/>
    <mergeCell ref="G5:G6"/>
    <mergeCell ref="H5:H6"/>
    <mergeCell ref="I5:I6"/>
    <mergeCell ref="M23:M38"/>
    <mergeCell ref="N23:N38"/>
    <mergeCell ref="Q23:Q38"/>
    <mergeCell ref="R23:R38"/>
    <mergeCell ref="S23:S38"/>
    <mergeCell ref="U23:U38"/>
    <mergeCell ref="T23:T38"/>
    <mergeCell ref="M18:M22"/>
    <mergeCell ref="N18:N22"/>
    <mergeCell ref="K18:K22"/>
    <mergeCell ref="L18:L22"/>
    <mergeCell ref="O19:O21"/>
    <mergeCell ref="K39:K48"/>
    <mergeCell ref="L39:L48"/>
    <mergeCell ref="G23:G38"/>
    <mergeCell ref="E23:E38"/>
    <mergeCell ref="F23:F38"/>
    <mergeCell ref="L54:L55"/>
    <mergeCell ref="K54:K55"/>
    <mergeCell ref="J54:J55"/>
    <mergeCell ref="I54:I55"/>
    <mergeCell ref="H54:H55"/>
    <mergeCell ref="G54:G55"/>
    <mergeCell ref="F54:F55"/>
    <mergeCell ref="L23:L38"/>
    <mergeCell ref="A39:A48"/>
    <mergeCell ref="B39:B48"/>
    <mergeCell ref="C39:C48"/>
    <mergeCell ref="D39:D48"/>
    <mergeCell ref="E39:E48"/>
    <mergeCell ref="F39:F48"/>
    <mergeCell ref="G39:G48"/>
    <mergeCell ref="A23:A38"/>
    <mergeCell ref="A18:A22"/>
    <mergeCell ref="B18:B22"/>
    <mergeCell ref="C18:C22"/>
    <mergeCell ref="D18:D22"/>
    <mergeCell ref="E18:E22"/>
    <mergeCell ref="F18:F22"/>
    <mergeCell ref="G18:G22"/>
    <mergeCell ref="A4:A6"/>
    <mergeCell ref="B4:B6"/>
    <mergeCell ref="E4:G4"/>
    <mergeCell ref="H4:J4"/>
    <mergeCell ref="K5:K6"/>
    <mergeCell ref="X4:AA4"/>
    <mergeCell ref="Q5:Q6"/>
    <mergeCell ref="R5:R6"/>
    <mergeCell ref="S5:S6"/>
    <mergeCell ref="T5:U5"/>
    <mergeCell ref="O5:O6"/>
    <mergeCell ref="P5:P6"/>
    <mergeCell ref="V4:V6"/>
    <mergeCell ref="W4:W6"/>
    <mergeCell ref="K4:N4"/>
    <mergeCell ref="J5:J6"/>
    <mergeCell ref="D4:D6"/>
    <mergeCell ref="Y1:AA1"/>
    <mergeCell ref="O4:P4"/>
    <mergeCell ref="Q4:R4"/>
    <mergeCell ref="S4:U4"/>
    <mergeCell ref="X5:X6"/>
    <mergeCell ref="Y5:Y6"/>
    <mergeCell ref="Z5:Z6"/>
    <mergeCell ref="AA5:AA6"/>
    <mergeCell ref="AA18:AA22"/>
    <mergeCell ref="X18:X22"/>
    <mergeCell ref="Y18:Y22"/>
    <mergeCell ref="Z18:Z22"/>
    <mergeCell ref="V18:V22"/>
    <mergeCell ref="W18:W22"/>
    <mergeCell ref="Q18:Q22"/>
    <mergeCell ref="R18:R22"/>
    <mergeCell ref="S18:S22"/>
    <mergeCell ref="T18:T22"/>
    <mergeCell ref="U18:U22"/>
    <mergeCell ref="P19:P21"/>
    <mergeCell ref="AA39:AA48"/>
    <mergeCell ref="B23:B38"/>
    <mergeCell ref="C23:C38"/>
    <mergeCell ref="D23:D38"/>
    <mergeCell ref="M39:M48"/>
    <mergeCell ref="N39:N48"/>
    <mergeCell ref="O39:O48"/>
    <mergeCell ref="P39:P48"/>
    <mergeCell ref="Q39:Q48"/>
    <mergeCell ref="R39:R48"/>
    <mergeCell ref="S39:S48"/>
    <mergeCell ref="T39:T48"/>
    <mergeCell ref="U39:U48"/>
    <mergeCell ref="V39:V48"/>
    <mergeCell ref="W39:W48"/>
    <mergeCell ref="V23:V38"/>
    <mergeCell ref="W23:W38"/>
    <mergeCell ref="X23:X38"/>
    <mergeCell ref="Y23:Y38"/>
    <mergeCell ref="X39:X48"/>
    <mergeCell ref="Y39:Y48"/>
    <mergeCell ref="Z39:Z48"/>
    <mergeCell ref="AA23:AA38"/>
    <mergeCell ref="K23:K38"/>
  </mergeCells>
  <pageMargins left="0.70866141732283472" right="0.70866141732283472" top="0.74803149606299213" bottom="0.74803149606299213" header="0.31496062992125984" footer="0.31496062992125984"/>
  <pageSetup paperSize="9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(ч.5)</vt:lpstr>
      <vt:lpstr>'Приложение 4 (ч.5)'!Заголовки_для_печати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2022-04-01T01:43:36Z</dcterms:modified>
</cp:coreProperties>
</file>